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ucov.AV\Desktop\Список видовых объектов\ТЗ\ТЗ на таблички с корректировками 28.08.2019\Таблички ВЛ\"/>
    </mc:Choice>
  </mc:AlternateContent>
  <bookViews>
    <workbookView xWindow="0" yWindow="0" windowWidth="28800" windowHeight="11400"/>
  </bookViews>
  <sheets>
    <sheet name="Лист1" sheetId="1" r:id="rId1"/>
    <sheet name="Лист5" sheetId="5" state="hidden" r:id="rId2"/>
    <sheet name="Лист2" sheetId="2" state="hidden" r:id="rId3"/>
    <sheet name="Лист3" sheetId="3" state="hidden" r:id="rId4"/>
  </sheets>
  <definedNames>
    <definedName name="_xlnm._FilterDatabase" localSheetId="0" hidden="1">Лист1!$A$6:$Q$319</definedName>
    <definedName name="_xlnm.Print_Titles" localSheetId="0">Лист1!$3:$6</definedName>
    <definedName name="_xlnm.Print_Area" localSheetId="0">Лист1!$A$1:$L$319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318" i="1" l="1"/>
  <c r="M318" i="1" s="1"/>
  <c r="G318" i="1"/>
  <c r="E318" i="1"/>
  <c r="J316" i="1"/>
  <c r="M316" i="1" s="1"/>
  <c r="G316" i="1"/>
  <c r="E316" i="1"/>
  <c r="J315" i="1"/>
  <c r="M315" i="1" s="1"/>
  <c r="G315" i="1"/>
  <c r="E315" i="1"/>
  <c r="J314" i="1"/>
  <c r="M314" i="1" s="1"/>
  <c r="G314" i="1"/>
  <c r="E314" i="1"/>
  <c r="J313" i="1"/>
  <c r="M313" i="1" s="1"/>
  <c r="G313" i="1"/>
  <c r="E313" i="1"/>
  <c r="J312" i="1"/>
  <c r="M312" i="1" s="1"/>
  <c r="G312" i="1"/>
  <c r="E312" i="1"/>
  <c r="J311" i="1"/>
  <c r="M311" i="1" s="1"/>
  <c r="G311" i="1"/>
  <c r="E311" i="1"/>
  <c r="J310" i="1"/>
  <c r="M310" i="1" s="1"/>
  <c r="G310" i="1"/>
  <c r="E310" i="1"/>
  <c r="J309" i="1"/>
  <c r="M309" i="1" s="1"/>
  <c r="G309" i="1"/>
  <c r="E309" i="1"/>
  <c r="J308" i="1"/>
  <c r="M308" i="1" s="1"/>
  <c r="G308" i="1"/>
  <c r="E308" i="1"/>
  <c r="J306" i="1"/>
  <c r="M306" i="1" s="1"/>
  <c r="G306" i="1"/>
  <c r="E306" i="1"/>
  <c r="J305" i="1"/>
  <c r="M305" i="1" s="1"/>
  <c r="G305" i="1"/>
  <c r="E305" i="1"/>
  <c r="J304" i="1"/>
  <c r="M304" i="1" s="1"/>
  <c r="G304" i="1"/>
  <c r="E304" i="1"/>
  <c r="J302" i="1"/>
  <c r="M302" i="1" s="1"/>
  <c r="G302" i="1"/>
  <c r="E302" i="1"/>
  <c r="J300" i="1"/>
  <c r="M300" i="1" s="1"/>
  <c r="E300" i="1"/>
  <c r="J298" i="1"/>
  <c r="M298" i="1" s="1"/>
  <c r="E298" i="1"/>
  <c r="J297" i="1"/>
  <c r="M297" i="1" s="1"/>
  <c r="E297" i="1"/>
  <c r="J296" i="1"/>
  <c r="M296" i="1" s="1"/>
  <c r="E296" i="1"/>
  <c r="J295" i="1"/>
  <c r="M295" i="1" s="1"/>
  <c r="E295" i="1"/>
  <c r="J294" i="1"/>
  <c r="M294" i="1" s="1"/>
  <c r="E294" i="1"/>
  <c r="J293" i="1"/>
  <c r="M293" i="1" s="1"/>
  <c r="E293" i="1"/>
  <c r="J292" i="1"/>
  <c r="M292" i="1" s="1"/>
  <c r="E292" i="1"/>
  <c r="J290" i="1"/>
  <c r="M290" i="1" s="1"/>
  <c r="G290" i="1"/>
  <c r="E290" i="1"/>
  <c r="J288" i="1"/>
  <c r="M288" i="1" s="1"/>
  <c r="G288" i="1"/>
  <c r="E288" i="1"/>
  <c r="J286" i="1"/>
  <c r="M286" i="1" s="1"/>
  <c r="G286" i="1"/>
  <c r="E286" i="1"/>
  <c r="J284" i="1"/>
  <c r="M284" i="1" s="1"/>
  <c r="G284" i="1"/>
  <c r="E284" i="1"/>
  <c r="J283" i="1"/>
  <c r="M283" i="1" s="1"/>
  <c r="G283" i="1"/>
  <c r="E283" i="1"/>
  <c r="J282" i="1"/>
  <c r="M282" i="1" s="1"/>
  <c r="G282" i="1"/>
  <c r="E282" i="1"/>
  <c r="J280" i="1"/>
  <c r="M280" i="1" s="1"/>
  <c r="G280" i="1"/>
  <c r="E280" i="1"/>
  <c r="J278" i="1"/>
  <c r="M278" i="1" s="1"/>
  <c r="G278" i="1"/>
  <c r="E278" i="1"/>
  <c r="M276" i="1"/>
  <c r="E276" i="1"/>
  <c r="J274" i="1"/>
  <c r="M274" i="1" s="1"/>
  <c r="G274" i="1"/>
  <c r="E274" i="1"/>
  <c r="J273" i="1"/>
  <c r="M273" i="1" s="1"/>
  <c r="G273" i="1"/>
  <c r="E273" i="1"/>
  <c r="J272" i="1"/>
  <c r="M272" i="1" s="1"/>
  <c r="G272" i="1"/>
  <c r="E272" i="1"/>
  <c r="J271" i="1"/>
  <c r="M271" i="1" s="1"/>
  <c r="G271" i="1"/>
  <c r="E271" i="1"/>
  <c r="J269" i="1"/>
  <c r="M269" i="1" s="1"/>
  <c r="G269" i="1"/>
  <c r="E269" i="1"/>
  <c r="J268" i="1"/>
  <c r="M268" i="1" s="1"/>
  <c r="G268" i="1"/>
  <c r="E268" i="1"/>
  <c r="J267" i="1"/>
  <c r="M267" i="1" s="1"/>
  <c r="G267" i="1"/>
  <c r="E267" i="1"/>
  <c r="J266" i="1"/>
  <c r="M266" i="1" s="1"/>
  <c r="G266" i="1"/>
  <c r="E266" i="1"/>
  <c r="J265" i="1"/>
  <c r="M265" i="1" s="1"/>
  <c r="G265" i="1"/>
  <c r="E265" i="1"/>
  <c r="J264" i="1"/>
  <c r="M264" i="1" s="1"/>
  <c r="G264" i="1"/>
  <c r="E264" i="1"/>
  <c r="J263" i="1"/>
  <c r="M263" i="1" s="1"/>
  <c r="G263" i="1"/>
  <c r="E263" i="1"/>
  <c r="J262" i="1"/>
  <c r="M262" i="1" s="1"/>
  <c r="G262" i="1"/>
  <c r="E262" i="1"/>
  <c r="J261" i="1"/>
  <c r="M261" i="1" s="1"/>
  <c r="G261" i="1"/>
  <c r="E261" i="1"/>
  <c r="J259" i="1"/>
  <c r="M259" i="1" s="1"/>
  <c r="G259" i="1"/>
  <c r="E259" i="1"/>
  <c r="J258" i="1"/>
  <c r="M258" i="1" s="1"/>
  <c r="G258" i="1"/>
  <c r="E258" i="1"/>
  <c r="J257" i="1"/>
  <c r="M257" i="1" s="1"/>
  <c r="G257" i="1"/>
  <c r="E257" i="1"/>
  <c r="J255" i="1"/>
  <c r="M255" i="1" s="1"/>
  <c r="G255" i="1"/>
  <c r="E255" i="1"/>
  <c r="J254" i="1"/>
  <c r="M254" i="1" s="1"/>
  <c r="G254" i="1"/>
  <c r="E254" i="1"/>
  <c r="J253" i="1"/>
  <c r="M253" i="1" s="1"/>
  <c r="G253" i="1"/>
  <c r="E253" i="1"/>
  <c r="J251" i="1"/>
  <c r="M251" i="1" s="1"/>
  <c r="G251" i="1"/>
  <c r="E251" i="1"/>
  <c r="J249" i="1"/>
  <c r="M249" i="1" s="1"/>
  <c r="G249" i="1"/>
  <c r="E249" i="1"/>
  <c r="J247" i="1"/>
  <c r="M247" i="1" s="1"/>
  <c r="G247" i="1"/>
  <c r="E247" i="1"/>
  <c r="J246" i="1"/>
  <c r="M246" i="1" s="1"/>
  <c r="G246" i="1"/>
  <c r="E246" i="1"/>
  <c r="J245" i="1"/>
  <c r="M245" i="1" s="1"/>
  <c r="G245" i="1"/>
  <c r="E245" i="1"/>
  <c r="J244" i="1"/>
  <c r="M244" i="1" s="1"/>
  <c r="G244" i="1"/>
  <c r="E244" i="1"/>
  <c r="J242" i="1"/>
  <c r="M242" i="1" s="1"/>
  <c r="G242" i="1"/>
  <c r="E242" i="1"/>
  <c r="J241" i="1"/>
  <c r="M241" i="1" s="1"/>
  <c r="G241" i="1"/>
  <c r="E241" i="1"/>
  <c r="J240" i="1"/>
  <c r="M240" i="1" s="1"/>
  <c r="G240" i="1"/>
  <c r="E240" i="1"/>
  <c r="J239" i="1"/>
  <c r="M239" i="1" s="1"/>
  <c r="G239" i="1"/>
  <c r="E239" i="1"/>
  <c r="J238" i="1"/>
  <c r="M238" i="1" s="1"/>
  <c r="G238" i="1"/>
  <c r="E238" i="1"/>
  <c r="J237" i="1"/>
  <c r="M237" i="1" s="1"/>
  <c r="G237" i="1"/>
  <c r="E237" i="1"/>
  <c r="J236" i="1"/>
  <c r="M236" i="1" s="1"/>
  <c r="G236" i="1"/>
  <c r="E236" i="1"/>
  <c r="J235" i="1"/>
  <c r="M235" i="1" s="1"/>
  <c r="G235" i="1"/>
  <c r="E235" i="1"/>
  <c r="J233" i="1"/>
  <c r="M233" i="1" s="1"/>
  <c r="G233" i="1"/>
  <c r="E233" i="1"/>
  <c r="J231" i="1"/>
  <c r="M231" i="1" s="1"/>
  <c r="G231" i="1"/>
  <c r="E231" i="1"/>
  <c r="J229" i="1"/>
  <c r="M229" i="1" s="1"/>
  <c r="G229" i="1"/>
  <c r="E229" i="1"/>
  <c r="J227" i="1"/>
  <c r="M227" i="1" s="1"/>
  <c r="G227" i="1"/>
  <c r="E227" i="1"/>
  <c r="J225" i="1"/>
  <c r="M225" i="1" s="1"/>
  <c r="G225" i="1"/>
  <c r="E225" i="1"/>
  <c r="J223" i="1"/>
  <c r="M223" i="1" s="1"/>
  <c r="G223" i="1"/>
  <c r="E223" i="1"/>
  <c r="J221" i="1"/>
  <c r="M221" i="1" s="1"/>
  <c r="G221" i="1"/>
  <c r="E221" i="1"/>
  <c r="J219" i="1"/>
  <c r="M219" i="1" s="1"/>
  <c r="G219" i="1"/>
  <c r="E219" i="1"/>
  <c r="J218" i="1"/>
  <c r="M218" i="1" s="1"/>
  <c r="G218" i="1"/>
  <c r="E218" i="1"/>
  <c r="J217" i="1"/>
  <c r="M217" i="1" s="1"/>
  <c r="G217" i="1"/>
  <c r="E217" i="1"/>
  <c r="J216" i="1"/>
  <c r="M216" i="1" s="1"/>
  <c r="G216" i="1"/>
  <c r="E216" i="1"/>
  <c r="J215" i="1"/>
  <c r="M215" i="1" s="1"/>
  <c r="G215" i="1"/>
  <c r="E215" i="1"/>
  <c r="J214" i="1"/>
  <c r="M214" i="1" s="1"/>
  <c r="G214" i="1"/>
  <c r="E214" i="1"/>
  <c r="J213" i="1"/>
  <c r="M213" i="1" s="1"/>
  <c r="G213" i="1"/>
  <c r="E213" i="1"/>
  <c r="J211" i="1"/>
  <c r="M211" i="1" s="1"/>
  <c r="G211" i="1"/>
  <c r="E211" i="1"/>
  <c r="J209" i="1"/>
  <c r="M209" i="1" s="1"/>
  <c r="G209" i="1"/>
  <c r="E209" i="1"/>
  <c r="J208" i="1"/>
  <c r="M208" i="1" s="1"/>
  <c r="G208" i="1"/>
  <c r="E208" i="1"/>
  <c r="J207" i="1"/>
  <c r="M207" i="1" s="1"/>
  <c r="G207" i="1"/>
  <c r="E207" i="1"/>
  <c r="J206" i="1"/>
  <c r="M206" i="1" s="1"/>
  <c r="G206" i="1"/>
  <c r="E206" i="1"/>
  <c r="J205" i="1"/>
  <c r="M205" i="1" s="1"/>
  <c r="G205" i="1"/>
  <c r="E205" i="1"/>
  <c r="J204" i="1"/>
  <c r="M204" i="1" s="1"/>
  <c r="G204" i="1"/>
  <c r="E204" i="1"/>
  <c r="J203" i="1"/>
  <c r="M203" i="1" s="1"/>
  <c r="G203" i="1"/>
  <c r="E203" i="1"/>
  <c r="J202" i="1"/>
  <c r="M202" i="1" s="1"/>
  <c r="G202" i="1"/>
  <c r="E202" i="1"/>
  <c r="J201" i="1"/>
  <c r="M201" i="1" s="1"/>
  <c r="G201" i="1"/>
  <c r="E201" i="1"/>
  <c r="J199" i="1"/>
  <c r="M199" i="1" s="1"/>
  <c r="G199" i="1"/>
  <c r="E199" i="1"/>
  <c r="J197" i="1"/>
  <c r="M197" i="1" s="1"/>
  <c r="G197" i="1"/>
  <c r="E197" i="1"/>
  <c r="J195" i="1"/>
  <c r="M195" i="1" s="1"/>
  <c r="G195" i="1"/>
  <c r="E195" i="1"/>
  <c r="J193" i="1"/>
  <c r="M193" i="1" s="1"/>
  <c r="G193" i="1"/>
  <c r="E193" i="1"/>
  <c r="J191" i="1"/>
  <c r="M191" i="1" s="1"/>
  <c r="G191" i="1"/>
  <c r="E191" i="1"/>
  <c r="J190" i="1"/>
  <c r="M190" i="1" s="1"/>
  <c r="G190" i="1"/>
  <c r="E190" i="1"/>
  <c r="J189" i="1"/>
  <c r="M189" i="1" s="1"/>
  <c r="G189" i="1"/>
  <c r="E189" i="1"/>
  <c r="J187" i="1"/>
  <c r="M187" i="1" s="1"/>
  <c r="G187" i="1"/>
  <c r="E187" i="1"/>
  <c r="J185" i="1"/>
  <c r="M185" i="1" s="1"/>
  <c r="G185" i="1"/>
  <c r="E185" i="1"/>
  <c r="J183" i="1"/>
  <c r="M183" i="1" s="1"/>
  <c r="G183" i="1"/>
  <c r="E183" i="1"/>
  <c r="J181" i="1"/>
  <c r="M181" i="1" s="1"/>
  <c r="G181" i="1"/>
  <c r="E181" i="1"/>
  <c r="J179" i="1"/>
  <c r="M179" i="1" s="1"/>
  <c r="G179" i="1"/>
  <c r="E179" i="1"/>
  <c r="J177" i="1"/>
  <c r="M177" i="1" s="1"/>
  <c r="G177" i="1"/>
  <c r="E177" i="1"/>
  <c r="J176" i="1"/>
  <c r="M176" i="1" s="1"/>
  <c r="G176" i="1"/>
  <c r="E176" i="1"/>
  <c r="J175" i="1"/>
  <c r="M175" i="1" s="1"/>
  <c r="G175" i="1"/>
  <c r="E175" i="1"/>
  <c r="J173" i="1"/>
  <c r="M173" i="1" s="1"/>
  <c r="G173" i="1"/>
  <c r="E173" i="1"/>
  <c r="J171" i="1"/>
  <c r="M171" i="1" s="1"/>
  <c r="G171" i="1"/>
  <c r="E171" i="1"/>
  <c r="J169" i="1"/>
  <c r="M169" i="1" s="1"/>
  <c r="G169" i="1"/>
  <c r="E169" i="1"/>
  <c r="J167" i="1"/>
  <c r="M167" i="1" s="1"/>
  <c r="G167" i="1"/>
  <c r="E167" i="1"/>
  <c r="J165" i="1"/>
  <c r="M165" i="1" s="1"/>
  <c r="G165" i="1"/>
  <c r="E165" i="1"/>
  <c r="J163" i="1"/>
  <c r="M163" i="1" s="1"/>
  <c r="G163" i="1"/>
  <c r="E163" i="1"/>
  <c r="J161" i="1"/>
  <c r="M161" i="1" s="1"/>
  <c r="G161" i="1"/>
  <c r="E161" i="1"/>
  <c r="J159" i="1"/>
  <c r="M159" i="1" s="1"/>
  <c r="G159" i="1"/>
  <c r="E159" i="1"/>
  <c r="J157" i="1"/>
  <c r="M157" i="1" s="1"/>
  <c r="G157" i="1"/>
  <c r="E157" i="1"/>
  <c r="J155" i="1"/>
  <c r="M155" i="1" s="1"/>
  <c r="G155" i="1"/>
  <c r="E155" i="1"/>
  <c r="J153" i="1"/>
  <c r="M153" i="1" s="1"/>
  <c r="G153" i="1"/>
  <c r="E153" i="1"/>
  <c r="J152" i="1"/>
  <c r="M152" i="1" s="1"/>
  <c r="G152" i="1"/>
  <c r="E152" i="1"/>
  <c r="J151" i="1"/>
  <c r="M151" i="1" s="1"/>
  <c r="G151" i="1"/>
  <c r="E151" i="1"/>
  <c r="J150" i="1"/>
  <c r="M150" i="1" s="1"/>
  <c r="G150" i="1"/>
  <c r="E150" i="1"/>
  <c r="J149" i="1"/>
  <c r="M149" i="1" s="1"/>
  <c r="G149" i="1"/>
  <c r="E149" i="1"/>
  <c r="J147" i="1"/>
  <c r="M147" i="1" s="1"/>
  <c r="E147" i="1"/>
  <c r="J145" i="1"/>
  <c r="M145" i="1" s="1"/>
  <c r="E145" i="1"/>
  <c r="J143" i="1"/>
  <c r="M143" i="1" s="1"/>
  <c r="E143" i="1"/>
  <c r="J142" i="1"/>
  <c r="M142" i="1" s="1"/>
  <c r="E142" i="1"/>
  <c r="J141" i="1"/>
  <c r="M141" i="1" s="1"/>
  <c r="E141" i="1"/>
  <c r="J139" i="1"/>
  <c r="M139" i="1" s="1"/>
  <c r="G139" i="1"/>
  <c r="E139" i="1"/>
  <c r="J137" i="1"/>
  <c r="M137" i="1" s="1"/>
  <c r="G137" i="1"/>
  <c r="E137" i="1"/>
  <c r="J135" i="1"/>
  <c r="M135" i="1" s="1"/>
  <c r="G135" i="1"/>
  <c r="E135" i="1"/>
  <c r="J133" i="1"/>
  <c r="M133" i="1" s="1"/>
  <c r="G133" i="1"/>
  <c r="E133" i="1"/>
  <c r="J131" i="1"/>
  <c r="M131" i="1" s="1"/>
  <c r="G131" i="1"/>
  <c r="E131" i="1"/>
  <c r="J129" i="1"/>
  <c r="M129" i="1" s="1"/>
  <c r="G129" i="1"/>
  <c r="E129" i="1"/>
  <c r="J127" i="1"/>
  <c r="M127" i="1" s="1"/>
  <c r="G127" i="1"/>
  <c r="E127" i="1"/>
  <c r="J125" i="1"/>
  <c r="M125" i="1" s="1"/>
  <c r="G125" i="1"/>
  <c r="E125" i="1"/>
  <c r="J123" i="1"/>
  <c r="M123" i="1" s="1"/>
  <c r="G123" i="1"/>
  <c r="E123" i="1"/>
  <c r="J121" i="1"/>
  <c r="M121" i="1" s="1"/>
  <c r="G121" i="1"/>
  <c r="E121" i="1"/>
  <c r="J119" i="1"/>
  <c r="M119" i="1" s="1"/>
  <c r="G119" i="1"/>
  <c r="E119" i="1"/>
  <c r="J117" i="1"/>
  <c r="M117" i="1" s="1"/>
  <c r="G117" i="1"/>
  <c r="E117" i="1"/>
  <c r="J115" i="1"/>
  <c r="M115" i="1" s="1"/>
  <c r="E115" i="1"/>
  <c r="J114" i="1"/>
  <c r="M114" i="1" s="1"/>
  <c r="E114" i="1"/>
  <c r="J113" i="1"/>
  <c r="M113" i="1" s="1"/>
  <c r="E113" i="1"/>
  <c r="J111" i="1"/>
  <c r="M111" i="1" s="1"/>
  <c r="E111" i="1"/>
  <c r="J109" i="1"/>
  <c r="M109" i="1" s="1"/>
  <c r="G109" i="1"/>
  <c r="E109" i="1"/>
  <c r="J107" i="1"/>
  <c r="M107" i="1" s="1"/>
  <c r="G107" i="1"/>
  <c r="E107" i="1"/>
  <c r="J106" i="1"/>
  <c r="M106" i="1" s="1"/>
  <c r="G106" i="1"/>
  <c r="E106" i="1"/>
  <c r="J104" i="1"/>
  <c r="M104" i="1" s="1"/>
  <c r="G104" i="1"/>
  <c r="E104" i="1"/>
  <c r="J102" i="1"/>
  <c r="M102" i="1" s="1"/>
  <c r="G102" i="1"/>
  <c r="E102" i="1"/>
  <c r="J101" i="1"/>
  <c r="M101" i="1" s="1"/>
  <c r="G101" i="1"/>
  <c r="E101" i="1"/>
  <c r="J100" i="1"/>
  <c r="M100" i="1" s="1"/>
  <c r="G100" i="1"/>
  <c r="E100" i="1"/>
  <c r="J98" i="1"/>
  <c r="M98" i="1" s="1"/>
  <c r="G98" i="1"/>
  <c r="E98" i="1"/>
  <c r="J97" i="1"/>
  <c r="M97" i="1" s="1"/>
  <c r="G97" i="1"/>
  <c r="E97" i="1"/>
  <c r="J96" i="1"/>
  <c r="M96" i="1" s="1"/>
  <c r="G96" i="1"/>
  <c r="E96" i="1"/>
  <c r="J94" i="1"/>
  <c r="M94" i="1" s="1"/>
  <c r="G94" i="1"/>
  <c r="E94" i="1"/>
  <c r="J92" i="1"/>
  <c r="M92" i="1" s="1"/>
  <c r="G92" i="1"/>
  <c r="E92" i="1"/>
  <c r="J90" i="1"/>
  <c r="M90" i="1" s="1"/>
  <c r="G90" i="1"/>
  <c r="E90" i="1"/>
  <c r="J88" i="1"/>
  <c r="M88" i="1" s="1"/>
  <c r="G88" i="1"/>
  <c r="E88" i="1"/>
  <c r="J86" i="1"/>
  <c r="M86" i="1" s="1"/>
  <c r="G86" i="1"/>
  <c r="E86" i="1"/>
  <c r="J84" i="1"/>
  <c r="M84" i="1" s="1"/>
  <c r="G84" i="1"/>
  <c r="E84" i="1"/>
  <c r="J82" i="1"/>
  <c r="M82" i="1" s="1"/>
  <c r="G82" i="1"/>
  <c r="E82" i="1"/>
  <c r="J80" i="1"/>
  <c r="M80" i="1" s="1"/>
  <c r="G80" i="1"/>
  <c r="E80" i="1"/>
  <c r="J78" i="1"/>
  <c r="M78" i="1" s="1"/>
  <c r="G78" i="1"/>
  <c r="E78" i="1"/>
  <c r="J76" i="1"/>
  <c r="M76" i="1" s="1"/>
  <c r="G76" i="1"/>
  <c r="E76" i="1"/>
  <c r="J75" i="1"/>
  <c r="M75" i="1" s="1"/>
  <c r="G75" i="1"/>
  <c r="E75" i="1"/>
  <c r="J74" i="1"/>
  <c r="M74" i="1" s="1"/>
  <c r="G74" i="1"/>
  <c r="E74" i="1"/>
  <c r="M72" i="1"/>
  <c r="G72" i="1"/>
  <c r="E72" i="1"/>
  <c r="M71" i="1"/>
  <c r="G71" i="1"/>
  <c r="E71" i="1"/>
  <c r="M70" i="1"/>
  <c r="G70" i="1"/>
  <c r="E70" i="1"/>
  <c r="J68" i="1"/>
  <c r="M68" i="1" s="1"/>
  <c r="G68" i="1"/>
  <c r="E68" i="1"/>
  <c r="J67" i="1"/>
  <c r="M67" i="1" s="1"/>
  <c r="G67" i="1"/>
  <c r="E67" i="1"/>
  <c r="J66" i="1"/>
  <c r="M66" i="1" s="1"/>
  <c r="G66" i="1"/>
  <c r="E66" i="1"/>
  <c r="J64" i="1"/>
  <c r="M64" i="1" s="1"/>
  <c r="G64" i="1"/>
  <c r="E64" i="1"/>
  <c r="J62" i="1"/>
  <c r="M62" i="1" s="1"/>
  <c r="E62" i="1"/>
  <c r="J60" i="1"/>
  <c r="M60" i="1" s="1"/>
  <c r="E60" i="1"/>
  <c r="J58" i="1"/>
  <c r="M58" i="1" s="1"/>
  <c r="E58" i="1"/>
  <c r="J56" i="1"/>
  <c r="M56" i="1" s="1"/>
  <c r="E56" i="1"/>
  <c r="J54" i="1"/>
  <c r="M54" i="1" s="1"/>
  <c r="E54" i="1"/>
  <c r="J52" i="1"/>
  <c r="M52" i="1" s="1"/>
  <c r="G52" i="1"/>
  <c r="E52" i="1"/>
  <c r="J50" i="1"/>
  <c r="M50" i="1" s="1"/>
  <c r="G50" i="1"/>
  <c r="E50" i="1"/>
  <c r="J48" i="1"/>
  <c r="M48" i="1" s="1"/>
  <c r="G48" i="1"/>
  <c r="E48" i="1"/>
  <c r="J46" i="1"/>
  <c r="M46" i="1" s="1"/>
  <c r="G46" i="1"/>
  <c r="E46" i="1"/>
  <c r="J44" i="1"/>
  <c r="M44" i="1" s="1"/>
  <c r="G44" i="1"/>
  <c r="E44" i="1"/>
  <c r="J42" i="1"/>
  <c r="M42" i="1" s="1"/>
  <c r="G42" i="1"/>
  <c r="E42" i="1"/>
  <c r="J40" i="1"/>
  <c r="M40" i="1" s="1"/>
  <c r="G40" i="1"/>
  <c r="E40" i="1"/>
  <c r="J38" i="1"/>
  <c r="M38" i="1" s="1"/>
  <c r="G38" i="1"/>
  <c r="E38" i="1"/>
  <c r="J36" i="1"/>
  <c r="M36" i="1" s="1"/>
  <c r="G36" i="1"/>
  <c r="E36" i="1"/>
  <c r="J35" i="1"/>
  <c r="M35" i="1" s="1"/>
  <c r="G35" i="1"/>
  <c r="E35" i="1"/>
  <c r="J34" i="1"/>
  <c r="M34" i="1" s="1"/>
  <c r="G34" i="1"/>
  <c r="E34" i="1"/>
  <c r="J32" i="1"/>
  <c r="M32" i="1" s="1"/>
  <c r="G32" i="1"/>
  <c r="E32" i="1"/>
  <c r="J30" i="1"/>
  <c r="M30" i="1" s="1"/>
  <c r="G30" i="1"/>
  <c r="E30" i="1"/>
  <c r="M26" i="1"/>
  <c r="G26" i="1"/>
  <c r="E26" i="1"/>
  <c r="J18" i="1"/>
  <c r="M18" i="1" s="1"/>
  <c r="G18" i="1"/>
  <c r="E18" i="1"/>
  <c r="J16" i="1"/>
  <c r="M16" i="1" s="1"/>
  <c r="G16" i="1"/>
  <c r="E16" i="1"/>
  <c r="J14" i="1"/>
  <c r="M14" i="1" s="1"/>
  <c r="G14" i="1"/>
  <c r="E14" i="1"/>
  <c r="J12" i="1"/>
  <c r="M12" i="1" s="1"/>
  <c r="G12" i="1"/>
  <c r="E12" i="1"/>
  <c r="J10" i="1"/>
  <c r="M10" i="1" s="1"/>
  <c r="G10" i="1"/>
  <c r="E10" i="1"/>
  <c r="J120" i="5"/>
  <c r="M120" i="5" s="1"/>
  <c r="G120" i="5"/>
  <c r="E120" i="5"/>
  <c r="J119" i="5"/>
  <c r="M119" i="5" s="1"/>
  <c r="G119" i="5"/>
  <c r="E119" i="5"/>
  <c r="J118" i="5"/>
  <c r="M118" i="5" s="1"/>
  <c r="G118" i="5"/>
  <c r="E118" i="5"/>
  <c r="J117" i="5"/>
  <c r="M117" i="5" s="1"/>
  <c r="G117" i="5"/>
  <c r="E117" i="5"/>
  <c r="J116" i="5"/>
  <c r="M116" i="5" s="1"/>
  <c r="E116" i="5"/>
  <c r="J115" i="5"/>
  <c r="M115" i="5" s="1"/>
  <c r="E115" i="5"/>
  <c r="J114" i="5"/>
  <c r="M114" i="5" s="1"/>
  <c r="G114" i="5"/>
  <c r="E114" i="5"/>
  <c r="J113" i="5"/>
  <c r="M113" i="5" s="1"/>
  <c r="G113" i="5"/>
  <c r="E113" i="5"/>
  <c r="J112" i="5"/>
  <c r="M112" i="5" s="1"/>
  <c r="G112" i="5"/>
  <c r="E112" i="5"/>
  <c r="J111" i="5"/>
  <c r="M111" i="5" s="1"/>
  <c r="G111" i="5"/>
  <c r="E111" i="5"/>
  <c r="J110" i="5"/>
  <c r="M110" i="5" s="1"/>
  <c r="G110" i="5"/>
  <c r="E110" i="5"/>
  <c r="J109" i="5"/>
  <c r="M109" i="5" s="1"/>
  <c r="G109" i="5"/>
  <c r="E109" i="5"/>
  <c r="J108" i="5"/>
  <c r="M108" i="5" s="1"/>
  <c r="E108" i="5"/>
  <c r="J107" i="5"/>
  <c r="M107" i="5" s="1"/>
  <c r="G107" i="5"/>
  <c r="E107" i="5"/>
  <c r="J106" i="5"/>
  <c r="M106" i="5" s="1"/>
  <c r="G106" i="5"/>
  <c r="E106" i="5"/>
  <c r="J105" i="5"/>
  <c r="M105" i="5" s="1"/>
  <c r="G105" i="5"/>
  <c r="E105" i="5"/>
  <c r="J104" i="5"/>
  <c r="M104" i="5" s="1"/>
  <c r="G104" i="5"/>
  <c r="E104" i="5"/>
  <c r="J103" i="5"/>
  <c r="M103" i="5" s="1"/>
  <c r="G103" i="5"/>
  <c r="E103" i="5"/>
  <c r="J102" i="5"/>
  <c r="M102" i="5" s="1"/>
  <c r="G102" i="5"/>
  <c r="E102" i="5"/>
  <c r="J101" i="5"/>
  <c r="M101" i="5" s="1"/>
  <c r="G101" i="5"/>
  <c r="E101" i="5"/>
  <c r="J100" i="5"/>
  <c r="M100" i="5" s="1"/>
  <c r="G100" i="5"/>
  <c r="E100" i="5"/>
  <c r="J99" i="5"/>
  <c r="M99" i="5" s="1"/>
  <c r="G99" i="5"/>
  <c r="E99" i="5"/>
  <c r="J98" i="5"/>
  <c r="M98" i="5" s="1"/>
  <c r="G98" i="5"/>
  <c r="E98" i="5"/>
  <c r="J97" i="5"/>
  <c r="M97" i="5" s="1"/>
  <c r="G97" i="5"/>
  <c r="E97" i="5"/>
  <c r="J96" i="5"/>
  <c r="M96" i="5" s="1"/>
  <c r="G96" i="5"/>
  <c r="E96" i="5"/>
  <c r="J95" i="5"/>
  <c r="M95" i="5" s="1"/>
  <c r="G95" i="5"/>
  <c r="E95" i="5"/>
  <c r="J94" i="5"/>
  <c r="M94" i="5" s="1"/>
  <c r="G94" i="5"/>
  <c r="E94" i="5"/>
  <c r="J93" i="5"/>
  <c r="M93" i="5" s="1"/>
  <c r="G93" i="5"/>
  <c r="E93" i="5"/>
  <c r="J92" i="5"/>
  <c r="M92" i="5" s="1"/>
  <c r="G92" i="5"/>
  <c r="E92" i="5"/>
  <c r="J91" i="5"/>
  <c r="M91" i="5" s="1"/>
  <c r="G91" i="5"/>
  <c r="E91" i="5"/>
  <c r="J90" i="5"/>
  <c r="M90" i="5" s="1"/>
  <c r="G90" i="5"/>
  <c r="E90" i="5"/>
  <c r="J89" i="5"/>
  <c r="M89" i="5" s="1"/>
  <c r="G89" i="5"/>
  <c r="E89" i="5"/>
  <c r="J88" i="5"/>
  <c r="M88" i="5" s="1"/>
  <c r="G88" i="5"/>
  <c r="E88" i="5"/>
  <c r="J87" i="5"/>
  <c r="M87" i="5" s="1"/>
  <c r="G87" i="5"/>
  <c r="E87" i="5"/>
  <c r="J86" i="5"/>
  <c r="M86" i="5" s="1"/>
  <c r="G86" i="5"/>
  <c r="E86" i="5"/>
  <c r="J85" i="5"/>
  <c r="M85" i="5" s="1"/>
  <c r="G85" i="5"/>
  <c r="E85" i="5"/>
  <c r="J84" i="5"/>
  <c r="M84" i="5" s="1"/>
  <c r="G84" i="5"/>
  <c r="E84" i="5"/>
  <c r="J83" i="5"/>
  <c r="M83" i="5" s="1"/>
  <c r="G83" i="5"/>
  <c r="E83" i="5"/>
  <c r="J82" i="5"/>
  <c r="M82" i="5" s="1"/>
  <c r="G82" i="5"/>
  <c r="E82" i="5"/>
  <c r="J81" i="5"/>
  <c r="M81" i="5" s="1"/>
  <c r="G81" i="5"/>
  <c r="E81" i="5"/>
  <c r="J80" i="5"/>
  <c r="M80" i="5" s="1"/>
  <c r="G80" i="5"/>
  <c r="E80" i="5"/>
  <c r="J79" i="5"/>
  <c r="M79" i="5" s="1"/>
  <c r="G79" i="5"/>
  <c r="E79" i="5"/>
  <c r="J78" i="5"/>
  <c r="M78" i="5" s="1"/>
  <c r="G78" i="5"/>
  <c r="E78" i="5"/>
  <c r="J77" i="5"/>
  <c r="M77" i="5" s="1"/>
  <c r="G77" i="5"/>
  <c r="E77" i="5"/>
  <c r="J76" i="5"/>
  <c r="M76" i="5" s="1"/>
  <c r="G76" i="5"/>
  <c r="E76" i="5"/>
  <c r="J75" i="5"/>
  <c r="M75" i="5" s="1"/>
  <c r="G75" i="5"/>
  <c r="E75" i="5"/>
  <c r="J74" i="5"/>
  <c r="M74" i="5" s="1"/>
  <c r="G74" i="5"/>
  <c r="E74" i="5"/>
  <c r="J73" i="5"/>
  <c r="M73" i="5" s="1"/>
  <c r="G73" i="5"/>
  <c r="E73" i="5"/>
  <c r="J72" i="5"/>
  <c r="M72" i="5" s="1"/>
  <c r="G72" i="5"/>
  <c r="E72" i="5"/>
  <c r="J71" i="5"/>
  <c r="M71" i="5" s="1"/>
  <c r="G71" i="5"/>
  <c r="E71" i="5"/>
  <c r="J70" i="5"/>
  <c r="M70" i="5" s="1"/>
  <c r="G70" i="5"/>
  <c r="E70" i="5"/>
  <c r="J69" i="5"/>
  <c r="M69" i="5" s="1"/>
  <c r="G69" i="5"/>
  <c r="E69" i="5"/>
  <c r="J68" i="5"/>
  <c r="M68" i="5" s="1"/>
  <c r="G68" i="5"/>
  <c r="E68" i="5"/>
  <c r="J67" i="5"/>
  <c r="M67" i="5" s="1"/>
  <c r="E67" i="5"/>
  <c r="J66" i="5"/>
  <c r="M66" i="5" s="1"/>
  <c r="E66" i="5"/>
  <c r="J65" i="5"/>
  <c r="M65" i="5" s="1"/>
  <c r="E65" i="5"/>
  <c r="J64" i="5"/>
  <c r="M64" i="5" s="1"/>
  <c r="G64" i="5"/>
  <c r="E64" i="5"/>
  <c r="J63" i="5"/>
  <c r="M63" i="5" s="1"/>
  <c r="G63" i="5"/>
  <c r="E63" i="5"/>
  <c r="J62" i="5"/>
  <c r="M62" i="5" s="1"/>
  <c r="G62" i="5"/>
  <c r="E62" i="5"/>
  <c r="J61" i="5"/>
  <c r="M61" i="5" s="1"/>
  <c r="G61" i="5"/>
  <c r="E61" i="5"/>
  <c r="J60" i="5"/>
  <c r="M60" i="5" s="1"/>
  <c r="G60" i="5"/>
  <c r="E60" i="5"/>
  <c r="J59" i="5"/>
  <c r="M59" i="5" s="1"/>
  <c r="G59" i="5"/>
  <c r="E59" i="5"/>
  <c r="J58" i="5"/>
  <c r="M58" i="5" s="1"/>
  <c r="G58" i="5"/>
  <c r="E58" i="5"/>
  <c r="J57" i="5"/>
  <c r="M57" i="5" s="1"/>
  <c r="G57" i="5"/>
  <c r="E57" i="5"/>
  <c r="J56" i="5"/>
  <c r="M56" i="5" s="1"/>
  <c r="G56" i="5"/>
  <c r="E56" i="5"/>
  <c r="J55" i="5"/>
  <c r="M55" i="5" s="1"/>
  <c r="G55" i="5"/>
  <c r="E55" i="5"/>
  <c r="J54" i="5"/>
  <c r="M54" i="5" s="1"/>
  <c r="G54" i="5"/>
  <c r="E54" i="5"/>
  <c r="J53" i="5"/>
  <c r="M53" i="5" s="1"/>
  <c r="G53" i="5"/>
  <c r="E53" i="5"/>
  <c r="J52" i="5"/>
  <c r="M52" i="5" s="1"/>
  <c r="E52" i="5"/>
  <c r="J51" i="5"/>
  <c r="M51" i="5" s="1"/>
  <c r="E51" i="5"/>
  <c r="M50" i="5"/>
  <c r="J50" i="5"/>
  <c r="G50" i="5"/>
  <c r="E50" i="5"/>
  <c r="M49" i="5"/>
  <c r="J49" i="5"/>
  <c r="G49" i="5"/>
  <c r="E49" i="5"/>
  <c r="M48" i="5"/>
  <c r="J48" i="5"/>
  <c r="G48" i="5"/>
  <c r="E48" i="5"/>
  <c r="M47" i="5"/>
  <c r="J47" i="5"/>
  <c r="G47" i="5"/>
  <c r="E47" i="5"/>
  <c r="M46" i="5"/>
  <c r="J46" i="5"/>
  <c r="G46" i="5"/>
  <c r="E46" i="5"/>
  <c r="M45" i="5"/>
  <c r="J45" i="5"/>
  <c r="G45" i="5"/>
  <c r="E45" i="5"/>
  <c r="M44" i="5"/>
  <c r="J44" i="5"/>
  <c r="G44" i="5"/>
  <c r="E44" i="5"/>
  <c r="M43" i="5"/>
  <c r="J43" i="5"/>
  <c r="G43" i="5"/>
  <c r="E43" i="5"/>
  <c r="M42" i="5"/>
  <c r="J42" i="5"/>
  <c r="G42" i="5"/>
  <c r="E42" i="5"/>
  <c r="M41" i="5"/>
  <c r="J41" i="5"/>
  <c r="G41" i="5"/>
  <c r="E41" i="5"/>
  <c r="M40" i="5"/>
  <c r="J40" i="5"/>
  <c r="G40" i="5"/>
  <c r="E40" i="5"/>
  <c r="M39" i="5"/>
  <c r="J39" i="5"/>
  <c r="G39" i="5"/>
  <c r="E39" i="5"/>
  <c r="M38" i="5"/>
  <c r="J38" i="5"/>
  <c r="G38" i="5"/>
  <c r="E38" i="5"/>
  <c r="M37" i="5"/>
  <c r="J37" i="5"/>
  <c r="G37" i="5"/>
  <c r="E37" i="5"/>
  <c r="M36" i="5"/>
  <c r="J36" i="5"/>
  <c r="G36" i="5"/>
  <c r="E36" i="5"/>
  <c r="M35" i="5"/>
  <c r="J35" i="5"/>
  <c r="G35" i="5"/>
  <c r="E35" i="5"/>
  <c r="M34" i="5"/>
  <c r="J34" i="5"/>
  <c r="G34" i="5"/>
  <c r="E34" i="5"/>
  <c r="M33" i="5"/>
  <c r="J33" i="5"/>
  <c r="G33" i="5"/>
  <c r="E33" i="5"/>
  <c r="M32" i="5"/>
  <c r="J32" i="5"/>
  <c r="E32" i="5"/>
  <c r="J31" i="5"/>
  <c r="M31" i="5" s="1"/>
  <c r="E31" i="5"/>
  <c r="J30" i="5"/>
  <c r="M30" i="5" s="1"/>
  <c r="E30" i="5"/>
  <c r="M29" i="5"/>
  <c r="J29" i="5"/>
  <c r="E29" i="5"/>
  <c r="J28" i="5"/>
  <c r="M28" i="5" s="1"/>
  <c r="E28" i="5"/>
  <c r="J27" i="5"/>
  <c r="M27" i="5" s="1"/>
  <c r="G27" i="5"/>
  <c r="E27" i="5"/>
  <c r="J26" i="5"/>
  <c r="M26" i="5" s="1"/>
  <c r="G26" i="5"/>
  <c r="E26" i="5"/>
  <c r="J25" i="5"/>
  <c r="M25" i="5" s="1"/>
  <c r="G25" i="5"/>
  <c r="E25" i="5"/>
  <c r="J24" i="5"/>
  <c r="M24" i="5" s="1"/>
  <c r="G24" i="5"/>
  <c r="E24" i="5"/>
  <c r="J23" i="5"/>
  <c r="M23" i="5" s="1"/>
  <c r="G23" i="5"/>
  <c r="E23" i="5"/>
  <c r="J22" i="5"/>
  <c r="M22" i="5" s="1"/>
  <c r="G22" i="5"/>
  <c r="E22" i="5"/>
  <c r="J21" i="5"/>
  <c r="M21" i="5" s="1"/>
  <c r="G21" i="5"/>
  <c r="E21" i="5"/>
  <c r="J20" i="5"/>
  <c r="M20" i="5" s="1"/>
  <c r="G20" i="5"/>
  <c r="E20" i="5"/>
  <c r="J19" i="5"/>
  <c r="M19" i="5" s="1"/>
  <c r="G19" i="5"/>
  <c r="E19" i="5"/>
  <c r="J18" i="5"/>
  <c r="M18" i="5" s="1"/>
  <c r="G18" i="5"/>
  <c r="E18" i="5"/>
  <c r="J17" i="5"/>
  <c r="M17" i="5" s="1"/>
  <c r="G17" i="5"/>
  <c r="E17" i="5"/>
  <c r="J16" i="5"/>
  <c r="M16" i="5" s="1"/>
  <c r="G16" i="5"/>
  <c r="E16" i="5"/>
  <c r="J15" i="5"/>
  <c r="M15" i="5" s="1"/>
  <c r="G15" i="5"/>
  <c r="E15" i="5"/>
  <c r="J14" i="5"/>
  <c r="M14" i="5" s="1"/>
  <c r="G14" i="5"/>
  <c r="E14" i="5"/>
  <c r="J13" i="5"/>
  <c r="M13" i="5" s="1"/>
  <c r="G13" i="5"/>
  <c r="E13" i="5"/>
  <c r="J12" i="5"/>
  <c r="M12" i="5" s="1"/>
  <c r="G12" i="5"/>
  <c r="E12" i="5"/>
  <c r="J11" i="5"/>
  <c r="M11" i="5" s="1"/>
  <c r="G11" i="5"/>
  <c r="E11" i="5"/>
  <c r="J10" i="5"/>
  <c r="M10" i="5" s="1"/>
  <c r="G10" i="5"/>
  <c r="E10" i="5"/>
  <c r="J9" i="5"/>
  <c r="M9" i="5" s="1"/>
  <c r="G9" i="5"/>
  <c r="E9" i="5"/>
  <c r="J8" i="5"/>
  <c r="M8" i="5" s="1"/>
  <c r="G8" i="5"/>
  <c r="E8" i="5"/>
  <c r="J7" i="5"/>
  <c r="M7" i="5" s="1"/>
  <c r="G7" i="5"/>
  <c r="E7" i="5"/>
  <c r="M121" i="5" l="1"/>
  <c r="J121" i="5"/>
  <c r="J51" i="1"/>
  <c r="G51" i="1"/>
  <c r="E51" i="1"/>
  <c r="M51" i="1" l="1"/>
  <c r="J317" i="1"/>
  <c r="J307" i="1"/>
  <c r="J303" i="1"/>
  <c r="J301" i="1"/>
  <c r="J299" i="1"/>
  <c r="J291" i="1"/>
  <c r="J289" i="1"/>
  <c r="J287" i="1"/>
  <c r="J285" i="1"/>
  <c r="J281" i="1"/>
  <c r="J279" i="1"/>
  <c r="J277" i="1"/>
  <c r="J275" i="1"/>
  <c r="J270" i="1"/>
  <c r="J260" i="1"/>
  <c r="J256" i="1"/>
  <c r="J252" i="1"/>
  <c r="J250" i="1"/>
  <c r="J248" i="1"/>
  <c r="J243" i="1"/>
  <c r="J234" i="1"/>
  <c r="J232" i="1"/>
  <c r="J230" i="1"/>
  <c r="J228" i="1"/>
  <c r="J226" i="1"/>
  <c r="J224" i="1"/>
  <c r="J222" i="1"/>
  <c r="J220" i="1"/>
  <c r="J212" i="1"/>
  <c r="J210" i="1"/>
  <c r="J200" i="1"/>
  <c r="J198" i="1"/>
  <c r="J196" i="1"/>
  <c r="J194" i="1"/>
  <c r="J192" i="1"/>
  <c r="J188" i="1"/>
  <c r="J186" i="1"/>
  <c r="J184" i="1"/>
  <c r="J182" i="1"/>
  <c r="J180" i="1"/>
  <c r="J178" i="1"/>
  <c r="J174" i="1"/>
  <c r="J172" i="1"/>
  <c r="J170" i="1"/>
  <c r="J168" i="1"/>
  <c r="J166" i="1"/>
  <c r="J164" i="1"/>
  <c r="J162" i="1"/>
  <c r="J160" i="1"/>
  <c r="J158" i="1"/>
  <c r="J156" i="1"/>
  <c r="J154" i="1"/>
  <c r="J148" i="1"/>
  <c r="J146" i="1"/>
  <c r="J144" i="1"/>
  <c r="J140" i="1"/>
  <c r="J138" i="1"/>
  <c r="J136" i="1"/>
  <c r="J134" i="1"/>
  <c r="J132" i="1"/>
  <c r="J130" i="1"/>
  <c r="J128" i="1"/>
  <c r="J126" i="1"/>
  <c r="J124" i="1"/>
  <c r="J122" i="1"/>
  <c r="J120" i="1"/>
  <c r="J118" i="1"/>
  <c r="J116" i="1"/>
  <c r="J112" i="1"/>
  <c r="J110" i="1"/>
  <c r="J108" i="1"/>
  <c r="J105" i="1"/>
  <c r="J103" i="1"/>
  <c r="J99" i="1"/>
  <c r="J95" i="1"/>
  <c r="J93" i="1"/>
  <c r="J91" i="1"/>
  <c r="J89" i="1"/>
  <c r="J87" i="1"/>
  <c r="J85" i="1"/>
  <c r="J83" i="1"/>
  <c r="J81" i="1"/>
  <c r="J79" i="1"/>
  <c r="J77" i="1"/>
  <c r="J73" i="1"/>
  <c r="J65" i="1"/>
  <c r="J63" i="1"/>
  <c r="J61" i="1"/>
  <c r="J59" i="1"/>
  <c r="J57" i="1"/>
  <c r="J55" i="1"/>
  <c r="J53" i="1"/>
  <c r="J49" i="1"/>
  <c r="J47" i="1"/>
  <c r="J45" i="1"/>
  <c r="J43" i="1"/>
  <c r="J41" i="1"/>
  <c r="J39" i="1"/>
  <c r="J37" i="1"/>
  <c r="J33" i="1"/>
  <c r="J31" i="1"/>
  <c r="J29" i="1"/>
  <c r="J27" i="1"/>
  <c r="J21" i="1"/>
  <c r="J19" i="1"/>
  <c r="J17" i="1"/>
  <c r="J15" i="1"/>
  <c r="J13" i="1"/>
  <c r="J11" i="1"/>
  <c r="J9" i="1"/>
  <c r="J7" i="1"/>
  <c r="G317" i="1"/>
  <c r="G307" i="1"/>
  <c r="G303" i="1"/>
  <c r="G301" i="1"/>
  <c r="G289" i="1"/>
  <c r="G287" i="1"/>
  <c r="G285" i="1"/>
  <c r="G281" i="1"/>
  <c r="G279" i="1"/>
  <c r="G277" i="1"/>
  <c r="G270" i="1"/>
  <c r="G260" i="1"/>
  <c r="G256" i="1"/>
  <c r="G252" i="1"/>
  <c r="G250" i="1"/>
  <c r="G248" i="1"/>
  <c r="G243" i="1"/>
  <c r="G234" i="1"/>
  <c r="G232" i="1"/>
  <c r="G230" i="1"/>
  <c r="G228" i="1"/>
  <c r="G226" i="1"/>
  <c r="G224" i="1"/>
  <c r="G222" i="1"/>
  <c r="G220" i="1"/>
  <c r="G212" i="1"/>
  <c r="G210" i="1"/>
  <c r="G200" i="1"/>
  <c r="G198" i="1"/>
  <c r="G196" i="1"/>
  <c r="G194" i="1"/>
  <c r="G192" i="1"/>
  <c r="G188" i="1"/>
  <c r="G186" i="1"/>
  <c r="G184" i="1"/>
  <c r="G182" i="1"/>
  <c r="G180" i="1"/>
  <c r="G178" i="1"/>
  <c r="G174" i="1"/>
  <c r="G172" i="1"/>
  <c r="G170" i="1"/>
  <c r="G168" i="1"/>
  <c r="G166" i="1"/>
  <c r="G164" i="1"/>
  <c r="G162" i="1"/>
  <c r="G160" i="1"/>
  <c r="G158" i="1"/>
  <c r="G156" i="1"/>
  <c r="G154" i="1"/>
  <c r="G148" i="1"/>
  <c r="G138" i="1"/>
  <c r="G136" i="1"/>
  <c r="G134" i="1"/>
  <c r="G132" i="1"/>
  <c r="G130" i="1"/>
  <c r="G128" i="1"/>
  <c r="G126" i="1"/>
  <c r="G124" i="1"/>
  <c r="G122" i="1"/>
  <c r="G120" i="1"/>
  <c r="G118" i="1"/>
  <c r="G116" i="1"/>
  <c r="G108" i="1"/>
  <c r="G105" i="1"/>
  <c r="G103" i="1"/>
  <c r="G99" i="1"/>
  <c r="G95" i="1"/>
  <c r="G93" i="1"/>
  <c r="G91" i="1"/>
  <c r="G89" i="1"/>
  <c r="G87" i="1"/>
  <c r="G85" i="1"/>
  <c r="G83" i="1"/>
  <c r="G81" i="1"/>
  <c r="G79" i="1"/>
  <c r="G77" i="1"/>
  <c r="G73" i="1"/>
  <c r="G69" i="1"/>
  <c r="G65" i="1"/>
  <c r="G63" i="1"/>
  <c r="G49" i="1"/>
  <c r="G47" i="1"/>
  <c r="G45" i="1"/>
  <c r="G43" i="1"/>
  <c r="G41" i="1"/>
  <c r="G39" i="1"/>
  <c r="G37" i="1"/>
  <c r="G33" i="1"/>
  <c r="G31" i="1"/>
  <c r="G29" i="1"/>
  <c r="G27" i="1"/>
  <c r="G25" i="1"/>
  <c r="G21" i="1"/>
  <c r="G19" i="1"/>
  <c r="G17" i="1"/>
  <c r="G15" i="1"/>
  <c r="G13" i="1"/>
  <c r="G11" i="1"/>
  <c r="G9" i="1"/>
  <c r="G7" i="1"/>
  <c r="H62" i="3"/>
  <c r="J319" i="1" l="1"/>
  <c r="M11" i="1"/>
  <c r="M19" i="1"/>
  <c r="M29" i="1"/>
  <c r="M39" i="1"/>
  <c r="M47" i="1"/>
  <c r="M57" i="1"/>
  <c r="M65" i="1"/>
  <c r="M79" i="1"/>
  <c r="M87" i="1"/>
  <c r="M95" i="1"/>
  <c r="M108" i="1"/>
  <c r="M118" i="1"/>
  <c r="M126" i="1"/>
  <c r="M134" i="1"/>
  <c r="M144" i="1"/>
  <c r="M156" i="1"/>
  <c r="M164" i="1"/>
  <c r="M172" i="1"/>
  <c r="M182" i="1"/>
  <c r="M192" i="1"/>
  <c r="M200" i="1"/>
  <c r="M222" i="1"/>
  <c r="M230" i="1"/>
  <c r="M248" i="1"/>
  <c r="M260" i="1"/>
  <c r="M279" i="1"/>
  <c r="M289" i="1"/>
  <c r="M303" i="1"/>
  <c r="M21" i="1"/>
  <c r="M31" i="1"/>
  <c r="M49" i="1"/>
  <c r="M69" i="1"/>
  <c r="M89" i="1"/>
  <c r="M110" i="1"/>
  <c r="M128" i="1"/>
  <c r="M136" i="1"/>
  <c r="M158" i="1"/>
  <c r="M174" i="1"/>
  <c r="M184" i="1"/>
  <c r="M210" i="1"/>
  <c r="M232" i="1"/>
  <c r="M250" i="1"/>
  <c r="M281" i="1"/>
  <c r="M291" i="1"/>
  <c r="M307" i="1"/>
  <c r="M7" i="1"/>
  <c r="M15" i="1"/>
  <c r="M25" i="1"/>
  <c r="M33" i="1"/>
  <c r="M43" i="1"/>
  <c r="M53" i="1"/>
  <c r="M61" i="1"/>
  <c r="M73" i="1"/>
  <c r="M83" i="1"/>
  <c r="M91" i="1"/>
  <c r="M103" i="1"/>
  <c r="M112" i="1"/>
  <c r="M122" i="1"/>
  <c r="M130" i="1"/>
  <c r="M138" i="1"/>
  <c r="M148" i="1"/>
  <c r="M160" i="1"/>
  <c r="M168" i="1"/>
  <c r="M178" i="1"/>
  <c r="M186" i="1"/>
  <c r="M196" i="1"/>
  <c r="M212" i="1"/>
  <c r="M226" i="1"/>
  <c r="M234" i="1"/>
  <c r="M252" i="1"/>
  <c r="M275" i="1"/>
  <c r="M285" i="1"/>
  <c r="M299" i="1"/>
  <c r="M317" i="1"/>
  <c r="M13" i="1"/>
  <c r="M41" i="1"/>
  <c r="M59" i="1"/>
  <c r="M81" i="1"/>
  <c r="M99" i="1"/>
  <c r="M120" i="1"/>
  <c r="M146" i="1"/>
  <c r="M166" i="1"/>
  <c r="M194" i="1"/>
  <c r="M224" i="1"/>
  <c r="M270" i="1"/>
  <c r="M9" i="1"/>
  <c r="M17" i="1"/>
  <c r="M27" i="1"/>
  <c r="M37" i="1"/>
  <c r="M45" i="1"/>
  <c r="M55" i="1"/>
  <c r="M63" i="1"/>
  <c r="M77" i="1"/>
  <c r="M85" i="1"/>
  <c r="M93" i="1"/>
  <c r="M105" i="1"/>
  <c r="M116" i="1"/>
  <c r="M124" i="1"/>
  <c r="M132" i="1"/>
  <c r="M140" i="1"/>
  <c r="M154" i="1"/>
  <c r="M162" i="1"/>
  <c r="M170" i="1"/>
  <c r="M180" i="1"/>
  <c r="M188" i="1"/>
  <c r="M198" i="1"/>
  <c r="M220" i="1"/>
  <c r="M228" i="1"/>
  <c r="M243" i="1"/>
  <c r="M256" i="1"/>
  <c r="M277" i="1"/>
  <c r="M287" i="1"/>
  <c r="M301" i="1"/>
  <c r="E307" i="1"/>
  <c r="E317" i="1"/>
  <c r="E303" i="1"/>
  <c r="E47" i="1"/>
  <c r="E49" i="1"/>
  <c r="E45" i="1"/>
  <c r="E301" i="1"/>
  <c r="E299" i="1"/>
  <c r="E291" i="1"/>
  <c r="E289" i="1"/>
  <c r="E287" i="1"/>
  <c r="E285" i="1"/>
  <c r="E281" i="1"/>
  <c r="E279" i="1"/>
  <c r="E277" i="1"/>
  <c r="E275" i="1"/>
  <c r="E270" i="1"/>
  <c r="E260" i="1"/>
  <c r="E256" i="1"/>
  <c r="E252" i="1"/>
  <c r="E250" i="1"/>
  <c r="E248" i="1"/>
  <c r="E243" i="1"/>
  <c r="E234" i="1"/>
  <c r="E232" i="1"/>
  <c r="E230" i="1"/>
  <c r="E228" i="1"/>
  <c r="E226" i="1"/>
  <c r="E224" i="1"/>
  <c r="E222" i="1"/>
  <c r="E220" i="1"/>
  <c r="E212" i="1"/>
  <c r="E210" i="1"/>
  <c r="E200" i="1"/>
  <c r="E198" i="1"/>
  <c r="E196" i="1"/>
  <c r="E194" i="1"/>
  <c r="E192" i="1"/>
  <c r="E188" i="1"/>
  <c r="E186" i="1"/>
  <c r="E184" i="1"/>
  <c r="E182" i="1"/>
  <c r="E180" i="1"/>
  <c r="E178" i="1"/>
  <c r="E174" i="1"/>
  <c r="E172" i="1"/>
  <c r="E170" i="1"/>
  <c r="E168" i="1"/>
  <c r="E166" i="1"/>
  <c r="E164" i="1"/>
  <c r="E162" i="1"/>
  <c r="E160" i="1"/>
  <c r="E158" i="1"/>
  <c r="E156" i="1"/>
  <c r="E154" i="1"/>
  <c r="E148" i="1"/>
  <c r="E146" i="1"/>
  <c r="E144" i="1"/>
  <c r="E140" i="1"/>
  <c r="E138" i="1"/>
  <c r="E136" i="1"/>
  <c r="E134" i="1"/>
  <c r="E132" i="1"/>
  <c r="E130" i="1"/>
  <c r="E128" i="1"/>
  <c r="E126" i="1"/>
  <c r="E124" i="1"/>
  <c r="E122" i="1"/>
  <c r="E120" i="1"/>
  <c r="E118" i="1"/>
  <c r="E116" i="1"/>
  <c r="E112" i="1"/>
  <c r="E110" i="1"/>
  <c r="E108" i="1"/>
  <c r="E105" i="1"/>
  <c r="E103" i="1"/>
  <c r="E99" i="1"/>
  <c r="E95" i="1"/>
  <c r="E93" i="1"/>
  <c r="E91" i="1"/>
  <c r="E89" i="1"/>
  <c r="E87" i="1"/>
  <c r="E85" i="1"/>
  <c r="E83" i="1"/>
  <c r="E81" i="1"/>
  <c r="E79" i="1"/>
  <c r="E77" i="1"/>
  <c r="E73" i="1"/>
  <c r="E69" i="1"/>
  <c r="E65" i="1"/>
  <c r="E63" i="1"/>
  <c r="E61" i="1"/>
  <c r="E59" i="1"/>
  <c r="E57" i="1"/>
  <c r="E55" i="1"/>
  <c r="E53" i="1"/>
  <c r="E43" i="1"/>
  <c r="E41" i="1"/>
  <c r="E39" i="1"/>
  <c r="E37" i="1"/>
  <c r="E33" i="1"/>
  <c r="E31" i="1"/>
  <c r="E29" i="1"/>
  <c r="E27" i="1"/>
  <c r="E25" i="1"/>
  <c r="E21" i="1"/>
  <c r="E19" i="1"/>
  <c r="E17" i="1"/>
  <c r="E15" i="1"/>
  <c r="E13" i="1"/>
  <c r="E11" i="1"/>
  <c r="E9" i="1"/>
  <c r="E7" i="1"/>
  <c r="M319" i="1" l="1"/>
</calcChain>
</file>

<file path=xl/sharedStrings.xml><?xml version="1.0" encoding="utf-8"?>
<sst xmlns="http://schemas.openxmlformats.org/spreadsheetml/2006/main" count="6465" uniqueCount="1163">
  <si>
    <t>Аннинский РЭС</t>
  </si>
  <si>
    <t>VS010-0006983</t>
  </si>
  <si>
    <t>Р-298</t>
  </si>
  <si>
    <t>48-49</t>
  </si>
  <si>
    <t>VS010-0007002</t>
  </si>
  <si>
    <t>18-19</t>
  </si>
  <si>
    <t>VS010-0007725</t>
  </si>
  <si>
    <t>84-85</t>
  </si>
  <si>
    <t>VS010-0007878</t>
  </si>
  <si>
    <t>VS010-0004313</t>
  </si>
  <si>
    <t>30-31</t>
  </si>
  <si>
    <t>VS010-0004263</t>
  </si>
  <si>
    <t>16-17</t>
  </si>
  <si>
    <t>VS010-0004355</t>
  </si>
  <si>
    <t>12-13</t>
  </si>
  <si>
    <t>VS010-0004159</t>
  </si>
  <si>
    <t>20-21,18-1/1</t>
  </si>
  <si>
    <t>VS010-0004882</t>
  </si>
  <si>
    <t>64-65</t>
  </si>
  <si>
    <t>VS010-0008709</t>
  </si>
  <si>
    <t>8-9</t>
  </si>
  <si>
    <t>VS010-0012459</t>
  </si>
  <si>
    <t>VS010-0012262</t>
  </si>
  <si>
    <t>38-39</t>
  </si>
  <si>
    <t>VS010-0012173</t>
  </si>
  <si>
    <t>76-77,2/9-2/10</t>
  </si>
  <si>
    <t>VS010-0012210</t>
  </si>
  <si>
    <t>VS010-0012157</t>
  </si>
  <si>
    <t>10/67-10/68</t>
  </si>
  <si>
    <t>VS010-0006530</t>
  </si>
  <si>
    <t>113-114</t>
  </si>
  <si>
    <t>VS010-0005552</t>
  </si>
  <si>
    <t>23-24</t>
  </si>
  <si>
    <t>6-7</t>
  </si>
  <si>
    <t>4-20</t>
  </si>
  <si>
    <t>Бобровский РЭС</t>
  </si>
  <si>
    <t>VS010-0003200</t>
  </si>
  <si>
    <t>ВЛ-10-2 ПС Липовка</t>
  </si>
  <si>
    <t>М-4 "ДОН"</t>
  </si>
  <si>
    <t>4-5</t>
  </si>
  <si>
    <t>VS010-0003211</t>
  </si>
  <si>
    <t>ВЛ-10-3 ПС Липовка</t>
  </si>
  <si>
    <t>243-244</t>
  </si>
  <si>
    <t>VS010-0003189</t>
  </si>
  <si>
    <t>ВЛ-10-6 ПС Липовка</t>
  </si>
  <si>
    <t>3-4</t>
  </si>
  <si>
    <t>VS010-0003202</t>
  </si>
  <si>
    <t>ВЛ-10-7 ПС Липовка</t>
  </si>
  <si>
    <t>VS010-0003192</t>
  </si>
  <si>
    <t>ВЛ-10-8 ПС Липовка</t>
  </si>
  <si>
    <t>Богучарский РЭС</t>
  </si>
  <si>
    <t>VS010-0002482</t>
  </si>
  <si>
    <t>ВЛ 10 кВ №5 ПС Богучар</t>
  </si>
  <si>
    <t>1-2</t>
  </si>
  <si>
    <t>VS010-0002614</t>
  </si>
  <si>
    <t xml:space="preserve">ВЛ 10 кВ №3 ПС Опорная </t>
  </si>
  <si>
    <t>24-25, 42-43</t>
  </si>
  <si>
    <t>VS010-0002484</t>
  </si>
  <si>
    <t>ВЛ 10 кВ №4 ПС Богучар</t>
  </si>
  <si>
    <t>121-122, 2-3</t>
  </si>
  <si>
    <t>VS010-0003888</t>
  </si>
  <si>
    <t>ВЛ 10 кВ №7 ПС Богучар</t>
  </si>
  <si>
    <t>1-2, 2-3,</t>
  </si>
  <si>
    <t>VS010-0003793</t>
  </si>
  <si>
    <t>81-82</t>
  </si>
  <si>
    <t>VS010-0003969</t>
  </si>
  <si>
    <t>ВЛ 10 кВ № 02 ПС Криница</t>
  </si>
  <si>
    <t>222-223</t>
  </si>
  <si>
    <t>VS010-0004029</t>
  </si>
  <si>
    <t>ВЛ 10 кВ № 01 ПС Радченская</t>
  </si>
  <si>
    <t>69-70</t>
  </si>
  <si>
    <t>Борисоглебский РЭС</t>
  </si>
  <si>
    <t>VN004-93607262</t>
  </si>
  <si>
    <t>ВЛ-0,4-3 КТП 10-2  Третьяки</t>
  </si>
  <si>
    <t xml:space="preserve"> Р-22  Каспий</t>
  </si>
  <si>
    <t>12-15</t>
  </si>
  <si>
    <t>VS010-0004184</t>
  </si>
  <si>
    <t>ВЛ-10 №2 ПС Третьяки 35/10</t>
  </si>
  <si>
    <t>5-6</t>
  </si>
  <si>
    <t>VS010-0004192</t>
  </si>
  <si>
    <t>ВЛ-10 №10 ПС Третьяки 35/10</t>
  </si>
  <si>
    <t>9-10</t>
  </si>
  <si>
    <t xml:space="preserve"> 9-10</t>
  </si>
  <si>
    <t>VS010-0004183</t>
  </si>
  <si>
    <t>ВЛ-10 №1 ПС Третьяки 35/10</t>
  </si>
  <si>
    <t>Верхнемамонский РЭС</t>
  </si>
  <si>
    <t>VS010-0004480</t>
  </si>
  <si>
    <t>120-121</t>
  </si>
  <si>
    <t>VS010-0004764</t>
  </si>
  <si>
    <t>36-37</t>
  </si>
  <si>
    <t>VS010-0004767</t>
  </si>
  <si>
    <t>VS010-0004758</t>
  </si>
  <si>
    <t>32-33, 91-92</t>
  </si>
  <si>
    <t>VS010-0005020</t>
  </si>
  <si>
    <t>VS010-0004926</t>
  </si>
  <si>
    <t>2-192, 2-193</t>
  </si>
  <si>
    <t>VS010-0004487</t>
  </si>
  <si>
    <t>62-63</t>
  </si>
  <si>
    <t>Верхнехавский РЭС</t>
  </si>
  <si>
    <t>VS010-0011395</t>
  </si>
  <si>
    <t>ВЛ-10-5 ПС Шукавка</t>
  </si>
  <si>
    <t>Р-193</t>
  </si>
  <si>
    <t>206-207</t>
  </si>
  <si>
    <t>VS010-0011398</t>
  </si>
  <si>
    <t>514-515, 266-267</t>
  </si>
  <si>
    <t>Воронежский РЭС</t>
  </si>
  <si>
    <t>VS010-0011090</t>
  </si>
  <si>
    <t>ВЛ 10кВ № 14 ПС 110кВ Студенческая</t>
  </si>
  <si>
    <t>А-134 подъездная дорога от автомобильной дороги М-4 "Дон" к г. Воронежу </t>
  </si>
  <si>
    <t>72.14-72.14</t>
  </si>
  <si>
    <t>VS010-0009833</t>
  </si>
  <si>
    <t>ВЛ 10кВ № 08 ПС 110кВ 28 Тепличная</t>
  </si>
  <si>
    <t>114-115</t>
  </si>
  <si>
    <t>Грибановский РЭС</t>
  </si>
  <si>
    <t>VS010-0003507</t>
  </si>
  <si>
    <t>ВЛ-10-3 ПС Грибановка 110/10</t>
  </si>
  <si>
    <t>VS010-0004409</t>
  </si>
  <si>
    <t>ВЛ-10-2 ПС М Грибановка 35/10</t>
  </si>
  <si>
    <t xml:space="preserve"> 12-13</t>
  </si>
  <si>
    <t>VS010-0004410</t>
  </si>
  <si>
    <t xml:space="preserve"> 35-1</t>
  </si>
  <si>
    <t>VS010-0011440</t>
  </si>
  <si>
    <t>ВЛ-10-5 ПС Листопадовка110/35/10</t>
  </si>
  <si>
    <t xml:space="preserve"> 71-72</t>
  </si>
  <si>
    <t>VS010-0011644</t>
  </si>
  <si>
    <t>ВЛ-10-8 ПС Листопадовка110/35/10</t>
  </si>
  <si>
    <t xml:space="preserve"> 66-67</t>
  </si>
  <si>
    <t>VS010-0011294</t>
  </si>
  <si>
    <t>ВЛ-10-4 ПС Листопадовка110/35/10</t>
  </si>
  <si>
    <t xml:space="preserve"> 109-110</t>
  </si>
  <si>
    <t>VS010-0011295</t>
  </si>
  <si>
    <t xml:space="preserve"> 210-211</t>
  </si>
  <si>
    <t>VS010-0009574</t>
  </si>
  <si>
    <t>ВЛ-10-1 ПС Н Елань35/10</t>
  </si>
  <si>
    <t xml:space="preserve"> 90-91</t>
  </si>
  <si>
    <t>Каширский РЭС</t>
  </si>
  <si>
    <t>VS010-0003345</t>
  </si>
  <si>
    <t>ВЛ-10-1 ПС МОБ</t>
  </si>
  <si>
    <t>VS010-0003351</t>
  </si>
  <si>
    <t>ВЛ-10-6 ПС МОБ</t>
  </si>
  <si>
    <t>110-111</t>
  </si>
  <si>
    <t>Лискинский РЭС</t>
  </si>
  <si>
    <t>VS010-9360125</t>
  </si>
  <si>
    <t>ВЛ-10-1 ПС Ср.Икорец</t>
  </si>
  <si>
    <t>VS010-9360126</t>
  </si>
  <si>
    <t>ВЛ-10-2 ПС Ср.Икорец</t>
  </si>
  <si>
    <t>VS010-9360129</t>
  </si>
  <si>
    <t>ВЛ-10-5 ПС Ср.Икорец</t>
  </si>
  <si>
    <t>330-331</t>
  </si>
  <si>
    <t>Нижнедевицкий РЭС</t>
  </si>
  <si>
    <t>VS010-0003485</t>
  </si>
  <si>
    <t>Курск - Воронеж - автомобильная дорога Р-22 "Каспий"</t>
  </si>
  <si>
    <t>16-17,380-381,355-384</t>
  </si>
  <si>
    <t>VS010-0003642</t>
  </si>
  <si>
    <t>79-80</t>
  </si>
  <si>
    <t>VS010-0003645</t>
  </si>
  <si>
    <t>41-42</t>
  </si>
  <si>
    <t>VS010-0003638</t>
  </si>
  <si>
    <t>VS010-0003639</t>
  </si>
  <si>
    <t>VS010-0003685</t>
  </si>
  <si>
    <t>119-129</t>
  </si>
  <si>
    <t>Новоусманский РЭС</t>
  </si>
  <si>
    <t>VS010-0006506</t>
  </si>
  <si>
    <t>25-26</t>
  </si>
  <si>
    <t>VN004-00053239</t>
  </si>
  <si>
    <t xml:space="preserve"> 3-4</t>
  </si>
  <si>
    <t>VN004-00067482</t>
  </si>
  <si>
    <t>2-3</t>
  </si>
  <si>
    <t>VN004-00067480</t>
  </si>
  <si>
    <t>VS010-0010914</t>
  </si>
  <si>
    <t>VS010-0010929</t>
  </si>
  <si>
    <t>125-126,185-186</t>
  </si>
  <si>
    <t>VS010-0010835</t>
  </si>
  <si>
    <t>VS010-0010896</t>
  </si>
  <si>
    <t>VS010-0010847</t>
  </si>
  <si>
    <t>VS010-0010990</t>
  </si>
  <si>
    <t>208-209</t>
  </si>
  <si>
    <t>VS010-0010963</t>
  </si>
  <si>
    <t>151-152</t>
  </si>
  <si>
    <t>VS010-0010972</t>
  </si>
  <si>
    <t>58-59, 4/3-4/4</t>
  </si>
  <si>
    <t>VS010-0010969</t>
  </si>
  <si>
    <t>3/11-3/12</t>
  </si>
  <si>
    <t>VN004-00085004</t>
  </si>
  <si>
    <t>VS010-0010945</t>
  </si>
  <si>
    <t>5/8-5/9</t>
  </si>
  <si>
    <t>VS010-0010952</t>
  </si>
  <si>
    <t>32-33</t>
  </si>
  <si>
    <t>VS010-0010951</t>
  </si>
  <si>
    <t>7/1-7/2, 163-8/1, 218-10/1, 12/2-12/3, 248-14/1</t>
  </si>
  <si>
    <t>Павловский РЭС</t>
  </si>
  <si>
    <t>VS010-0003681</t>
  </si>
  <si>
    <t>ВЛ-10-2 ПС Лосево</t>
  </si>
  <si>
    <t>66-67</t>
  </si>
  <si>
    <t>VS010-0003585</t>
  </si>
  <si>
    <t>ВЛ-10-3 ПС Лосево</t>
  </si>
  <si>
    <t>9-10,1-24,44-45,55-1</t>
  </si>
  <si>
    <t>VS010-0003564</t>
  </si>
  <si>
    <t>ВЛ-10-5 ПС Лосево</t>
  </si>
  <si>
    <t>VS010-0002796</t>
  </si>
  <si>
    <t>ВЛ-10-1 ПС А.Донская</t>
  </si>
  <si>
    <t>13-14</t>
  </si>
  <si>
    <t>VS010-0002798</t>
  </si>
  <si>
    <t>ВЛ-10-3 ПС А.Донская</t>
  </si>
  <si>
    <t>10-11</t>
  </si>
  <si>
    <t>VS010-0003927</t>
  </si>
  <si>
    <t>ВЛ-10-2 ПС А. Донская</t>
  </si>
  <si>
    <t>VS010-0003877</t>
  </si>
  <si>
    <t>ВЛ-10-2 ПС Павловск-1</t>
  </si>
  <si>
    <t>42-43</t>
  </si>
  <si>
    <t>VS010-0002760</t>
  </si>
  <si>
    <t>ВЛ-10-5 ПС А.Донская</t>
  </si>
  <si>
    <t>14-15</t>
  </si>
  <si>
    <t>VS010-0003923</t>
  </si>
  <si>
    <t>ВЛ-10-6 ПС А. Донская</t>
  </si>
  <si>
    <t>Панинский РЭС</t>
  </si>
  <si>
    <t>VS010-0009882</t>
  </si>
  <si>
    <t>ВЛ-10-4 ПС Кр. Лиман</t>
  </si>
  <si>
    <t>VS010-0009894</t>
  </si>
  <si>
    <t>ВЛ-10-6 ПС Кр. Лиман</t>
  </si>
  <si>
    <t>49-50,90-91,91-133</t>
  </si>
  <si>
    <t>VS010-0010199</t>
  </si>
  <si>
    <t>ВЛ-10-7 ПС Кр. Лиман</t>
  </si>
  <si>
    <t xml:space="preserve"> 8-9</t>
  </si>
  <si>
    <t>VS010-0009943</t>
  </si>
  <si>
    <t>ВЛ-10-8 ПС Кр. Лиман</t>
  </si>
  <si>
    <t xml:space="preserve"> 7-8</t>
  </si>
  <si>
    <t>VS010-0009870</t>
  </si>
  <si>
    <t>ВЛ-10-4 ПС Криуша</t>
  </si>
  <si>
    <t>2-3,33-34</t>
  </si>
  <si>
    <t>VS010-0009865</t>
  </si>
  <si>
    <t>ВЛ-10-3 ПС Криуша</t>
  </si>
  <si>
    <t>2-3,5-6</t>
  </si>
  <si>
    <t>VS010-0009443</t>
  </si>
  <si>
    <t>ВЛ-10-5 ПС Панино</t>
  </si>
  <si>
    <t>260-261, отп. За Р-5-4 оп. №8-9,12-13,17-18,48-49</t>
  </si>
  <si>
    <t>VS010-0009793</t>
  </si>
  <si>
    <t>ВЛ-10-3 ПС Катуховка</t>
  </si>
  <si>
    <t>98-99,159-160,160-161</t>
  </si>
  <si>
    <t>Подгоренский РЭС</t>
  </si>
  <si>
    <t>VN004-93604709</t>
  </si>
  <si>
    <t>ВЛ-0,4-2 ТП-2-7 Сергеевка</t>
  </si>
  <si>
    <t xml:space="preserve"> 5-6</t>
  </si>
  <si>
    <t>Рамонский РЭС</t>
  </si>
  <si>
    <t>VS010-0010899</t>
  </si>
  <si>
    <t>ВЛ-10-2 ПС Берёзовка</t>
  </si>
  <si>
    <t>5-4 - 5-5</t>
  </si>
  <si>
    <t>VS010-0010904</t>
  </si>
  <si>
    <t>ВЛ-10-3 ПС Берёзовка</t>
  </si>
  <si>
    <t>75-76</t>
  </si>
  <si>
    <t>VS010-0010163</t>
  </si>
  <si>
    <t>ВЛ-10-5 ПС Новоживотинное</t>
  </si>
  <si>
    <t>196-197, 7-2 - 7-3</t>
  </si>
  <si>
    <t>VS010-0002453</t>
  </si>
  <si>
    <t>ВЛ-10-1 ПС Алёна</t>
  </si>
  <si>
    <t>12-22 - 12-23</t>
  </si>
  <si>
    <t>VS010-0010892</t>
  </si>
  <si>
    <t>ВЛ-10-1 ПС Берёзовка</t>
  </si>
  <si>
    <t>20-21</t>
  </si>
  <si>
    <t>VS010-0010856</t>
  </si>
  <si>
    <t>ВЛ-10-8 ПС Берёзовка</t>
  </si>
  <si>
    <t>110-112</t>
  </si>
  <si>
    <t>Россошанский РЭС</t>
  </si>
  <si>
    <t>VS010-9360026</t>
  </si>
  <si>
    <t>VS010-9360028</t>
  </si>
  <si>
    <t>VS006-9360002</t>
  </si>
  <si>
    <t>VS010-9360021</t>
  </si>
  <si>
    <t>VS010-9360017</t>
  </si>
  <si>
    <t>VS010-9360025</t>
  </si>
  <si>
    <t>Хохольский РЭС</t>
  </si>
  <si>
    <t>VS010-0009528</t>
  </si>
  <si>
    <t>179-180</t>
  </si>
  <si>
    <t>Эртильский РЭС</t>
  </si>
  <si>
    <t>VS010-0009476</t>
  </si>
  <si>
    <t>ВЛ-10-3 ПС 35 Гнилуша</t>
  </si>
  <si>
    <t xml:space="preserve"> Р-193 Воронеж - Тамбов </t>
  </si>
  <si>
    <t>94-95</t>
  </si>
  <si>
    <t>VS010-0009476-507</t>
  </si>
  <si>
    <t>68-69,45-44</t>
  </si>
  <si>
    <t>VS010-0009476-516</t>
  </si>
  <si>
    <t>96-1,5-6,13-14,19а-20,23-24</t>
  </si>
  <si>
    <t>VS010-0009476-513</t>
  </si>
  <si>
    <t>ТМ объекта 
(КИСУР ПО SAP)</t>
  </si>
  <si>
    <t>Наименование объекта</t>
  </si>
  <si>
    <r>
      <t xml:space="preserve">Приоритет объекта от 1 до 3 
</t>
    </r>
    <r>
      <rPr>
        <i/>
        <sz val="11"/>
        <rFont val="Times New Roman"/>
        <family val="1"/>
        <charset val="204"/>
      </rPr>
      <t>(1. Вдоль федеральных трасс и межрегиональных автомобильных дорог.
2. Вблизи мест массового скопления людей
3. Вблизи мест расположения социально-значимых объектов)</t>
    </r>
  </si>
  <si>
    <t xml:space="preserve">Наименование объекта сближения, пересечения, нахождения (дорога, прощадь и т.п.) </t>
  </si>
  <si>
    <t>Переходы/пересечения с а/д</t>
  </si>
  <si>
    <t>количество опор, шт</t>
  </si>
  <si>
    <t>Год ввода в эксплуатацию</t>
  </si>
  <si>
    <t>Ширина охранной зоны в одну стороны от крайних проводов ВЛ, м</t>
  </si>
  <si>
    <t>№ п/п</t>
  </si>
  <si>
    <t>VN004-00068344</t>
  </si>
  <si>
    <t>VN004-00068025</t>
  </si>
  <si>
    <t>VN004-00067973</t>
  </si>
  <si>
    <t>Техническое место</t>
  </si>
  <si>
    <t>Название технического места</t>
  </si>
  <si>
    <t>Основное средство</t>
  </si>
  <si>
    <t>Инвентарный номер</t>
  </si>
  <si>
    <t>В эксплуатации с</t>
  </si>
  <si>
    <t>Каталог кодов ТОРО</t>
  </si>
  <si>
    <t>Диспетч.наименование</t>
  </si>
  <si>
    <t>Системный статус</t>
  </si>
  <si>
    <t>Пользовательский статус</t>
  </si>
  <si>
    <t>Дата посл.техосвид</t>
  </si>
  <si>
    <t>Дата след.техосвид</t>
  </si>
  <si>
    <t>ОтветствРабМесто</t>
  </si>
  <si>
    <t>Год выпуска</t>
  </si>
  <si>
    <t>Вышестоящее ТехМесто</t>
  </si>
  <si>
    <t>Название вышестоящего ТМ</t>
  </si>
  <si>
    <t>Дата посл.реконструкции</t>
  </si>
  <si>
    <t>Дата след.реконструкции</t>
  </si>
  <si>
    <t>Дата посл.ремонта КК</t>
  </si>
  <si>
    <t>Дата след.ремонта КК</t>
  </si>
  <si>
    <t>Индекс состояния</t>
  </si>
  <si>
    <t>МВЗ</t>
  </si>
  <si>
    <t>Местоположение</t>
  </si>
  <si>
    <t>Номер адреса</t>
  </si>
  <si>
    <t>Почтовый индекс</t>
  </si>
  <si>
    <t>Город</t>
  </si>
  <si>
    <t>Улица</t>
  </si>
  <si>
    <t>Район</t>
  </si>
  <si>
    <t>Регион</t>
  </si>
  <si>
    <t>Телефон</t>
  </si>
  <si>
    <t>Код страны</t>
  </si>
  <si>
    <t>ПроисхождДанДляАдрес</t>
  </si>
  <si>
    <t>Имя списка</t>
  </si>
  <si>
    <t>Вид технич. объекта</t>
  </si>
  <si>
    <t>Техническое место (первичн.идентификат.)</t>
  </si>
  <si>
    <t>ГруппаПолномочий</t>
  </si>
  <si>
    <t>Размеры/Габариты</t>
  </si>
  <si>
    <t>ВЛ-0,4 кВ №2 от ТП №009 ПС Новоусманская</t>
  </si>
  <si>
    <t>12014485</t>
  </si>
  <si>
    <t>011144/С</t>
  </si>
  <si>
    <t>VN</t>
  </si>
  <si>
    <t>СОЗД</t>
  </si>
  <si>
    <t>ДСТВ</t>
  </si>
  <si>
    <t>R03R2</t>
  </si>
  <si>
    <t>1975</t>
  </si>
  <si>
    <t/>
  </si>
  <si>
    <t>3648420R</t>
  </si>
  <si>
    <t>3600R027</t>
  </si>
  <si>
    <t>D</t>
  </si>
  <si>
    <t>1053</t>
  </si>
  <si>
    <t>364D</t>
  </si>
  <si>
    <t>ВЛ-0,4кВ №3 от ТП-6-20 ПС Масловская</t>
  </si>
  <si>
    <t>36SRSK</t>
  </si>
  <si>
    <t>SRSK-00</t>
  </si>
  <si>
    <t>1981</t>
  </si>
  <si>
    <t>ВЛ-0,4кВ №2 от ТП-6-20 ПС Масловская</t>
  </si>
  <si>
    <t>ВЛ-0,4-2ТП 5-96 ПС Анна</t>
  </si>
  <si>
    <t>12021235</t>
  </si>
  <si>
    <t>12021235/Б</t>
  </si>
  <si>
    <t>R11V4</t>
  </si>
  <si>
    <t>3618120R</t>
  </si>
  <si>
    <t>3600R001</t>
  </si>
  <si>
    <t>361A</t>
  </si>
  <si>
    <t>ВЛ-0,4-1ТП 5-88 ПС Анна</t>
  </si>
  <si>
    <t>12018351</t>
  </si>
  <si>
    <t>18153</t>
  </si>
  <si>
    <t>ВЛ-0,4-2 ТП 8-104 ПС Анна</t>
  </si>
  <si>
    <t>ВЛ-0,4кВ от ТП-1-28 ПС Р.Хава</t>
  </si>
  <si>
    <t>12019113</t>
  </si>
  <si>
    <t>011171/С</t>
  </si>
  <si>
    <t>R03R3</t>
  </si>
  <si>
    <t>2005</t>
  </si>
  <si>
    <t>12011835</t>
  </si>
  <si>
    <t>706356/Л</t>
  </si>
  <si>
    <t>R25R3</t>
  </si>
  <si>
    <t>3638520R</t>
  </si>
  <si>
    <t>3600R020</t>
  </si>
  <si>
    <t>363E</t>
  </si>
  <si>
    <t>12005206</t>
  </si>
  <si>
    <t>6721/Б</t>
  </si>
  <si>
    <t>R12R2</t>
  </si>
  <si>
    <t>3618220R</t>
  </si>
  <si>
    <t>3600R002</t>
  </si>
  <si>
    <t>361B</t>
  </si>
  <si>
    <t>ВЛ-6-19 ПС Россошь</t>
  </si>
  <si>
    <t>12013027</t>
  </si>
  <si>
    <t>814177/Л</t>
  </si>
  <si>
    <t>VS</t>
  </si>
  <si>
    <t>R26R1</t>
  </si>
  <si>
    <t>3638720R</t>
  </si>
  <si>
    <t>3600R022</t>
  </si>
  <si>
    <t>1051</t>
  </si>
  <si>
    <t>363G</t>
  </si>
  <si>
    <t>12020611</t>
  </si>
  <si>
    <t>12020611-00</t>
  </si>
  <si>
    <t>R02R1</t>
  </si>
  <si>
    <t>3648720R</t>
  </si>
  <si>
    <t>3600R030</t>
  </si>
  <si>
    <t>35436037</t>
  </si>
  <si>
    <t>36</t>
  </si>
  <si>
    <t>RU</t>
  </si>
  <si>
    <t>364G</t>
  </si>
  <si>
    <t>ВЛ-10-5 ПС "Богучар"</t>
  </si>
  <si>
    <t>12007378</t>
  </si>
  <si>
    <t>027341/1/К</t>
  </si>
  <si>
    <t>R28R2</t>
  </si>
  <si>
    <t>3628720R</t>
  </si>
  <si>
    <t>3600R009</t>
  </si>
  <si>
    <t>362A</t>
  </si>
  <si>
    <t>ВЛ 10 кВ № 04 ПС Богучар</t>
  </si>
  <si>
    <t>12004311</t>
  </si>
  <si>
    <t>012216/К</t>
  </si>
  <si>
    <t>R28R1</t>
  </si>
  <si>
    <t>ВЛ-10-3 ПС Опорная</t>
  </si>
  <si>
    <t>12006610</t>
  </si>
  <si>
    <t>018503/К</t>
  </si>
  <si>
    <t>12006146</t>
  </si>
  <si>
    <t>014088/К</t>
  </si>
  <si>
    <t>R31R1</t>
  </si>
  <si>
    <t>3628320R</t>
  </si>
  <si>
    <t>3600R012</t>
  </si>
  <si>
    <t>31342194</t>
  </si>
  <si>
    <t>396456</t>
  </si>
  <si>
    <t>с.Александровка Донская</t>
  </si>
  <si>
    <t>362D</t>
  </si>
  <si>
    <t>12006033</t>
  </si>
  <si>
    <t>014018/К</t>
  </si>
  <si>
    <t>31342199</t>
  </si>
  <si>
    <t>12006029</t>
  </si>
  <si>
    <t>014016/К</t>
  </si>
  <si>
    <t>31342200</t>
  </si>
  <si>
    <t>396457</t>
  </si>
  <si>
    <t>с.Бабка</t>
  </si>
  <si>
    <t>12007705</t>
  </si>
  <si>
    <t>100193/Л</t>
  </si>
  <si>
    <t>R19R3</t>
  </si>
  <si>
    <t>3638220R</t>
  </si>
  <si>
    <t>3600R017</t>
  </si>
  <si>
    <t>363B</t>
  </si>
  <si>
    <t>12008282</t>
  </si>
  <si>
    <t>115061/Л</t>
  </si>
  <si>
    <t>12007870</t>
  </si>
  <si>
    <t>101710/Л</t>
  </si>
  <si>
    <t>12008281</t>
  </si>
  <si>
    <t>115060/Л</t>
  </si>
  <si>
    <t>12007871</t>
  </si>
  <si>
    <t>101711/Л</t>
  </si>
  <si>
    <t>1968</t>
  </si>
  <si>
    <t>12015858</t>
  </si>
  <si>
    <t>010598/С</t>
  </si>
  <si>
    <t>R06R1</t>
  </si>
  <si>
    <t>3648920R</t>
  </si>
  <si>
    <t>3600R032</t>
  </si>
  <si>
    <t>364I</t>
  </si>
  <si>
    <t>12015705</t>
  </si>
  <si>
    <t>011504/С</t>
  </si>
  <si>
    <t>ВЛ-10-1 ПС 110/35/10 Н-Девицк</t>
  </si>
  <si>
    <t>12017223</t>
  </si>
  <si>
    <t>011823/С</t>
  </si>
  <si>
    <t>R09R2</t>
  </si>
  <si>
    <t>3648320R</t>
  </si>
  <si>
    <t>3600R026</t>
  </si>
  <si>
    <t>364C</t>
  </si>
  <si>
    <t>12006230</t>
  </si>
  <si>
    <t>5993/Б</t>
  </si>
  <si>
    <t>ВЛ-10 кВ № 3 ПС Грибановка 110/10 кВ</t>
  </si>
  <si>
    <t>R13R1</t>
  </si>
  <si>
    <t>3618320R</t>
  </si>
  <si>
    <t>3600R003</t>
  </si>
  <si>
    <t>361C</t>
  </si>
  <si>
    <t>12004406</t>
  </si>
  <si>
    <t>012321/К</t>
  </si>
  <si>
    <t>R31R2</t>
  </si>
  <si>
    <t>31342204</t>
  </si>
  <si>
    <t>396432</t>
  </si>
  <si>
    <t>с.Лосево</t>
  </si>
  <si>
    <t>12006627</t>
  </si>
  <si>
    <t>018624/К</t>
  </si>
  <si>
    <t>31342649</t>
  </si>
  <si>
    <t>ВЛ-10-1 ПС 35/10 Вязноватовка</t>
  </si>
  <si>
    <t>12017486</t>
  </si>
  <si>
    <t>011710/С</t>
  </si>
  <si>
    <t>R09R1</t>
  </si>
  <si>
    <t>ВЛ-10-2 ПС 35/10 Вязноватовка</t>
  </si>
  <si>
    <t>12017488</t>
  </si>
  <si>
    <t>011364/С</t>
  </si>
  <si>
    <t>ВЛ-10-1 ПС 35/10 Турово-1</t>
  </si>
  <si>
    <t>12017377</t>
  </si>
  <si>
    <t>010742/С</t>
  </si>
  <si>
    <t>R09R4</t>
  </si>
  <si>
    <t>ВЛ-10-2 ПС 35/10 Турово-1</t>
  </si>
  <si>
    <t>12017294</t>
  </si>
  <si>
    <t>010743/1/С</t>
  </si>
  <si>
    <t>12007498</t>
  </si>
  <si>
    <t>912166/К</t>
  </si>
  <si>
    <t>31342651</t>
  </si>
  <si>
    <t>ВЛ-10-4 ПС 35/10 Турово-2</t>
  </si>
  <si>
    <t>12017301</t>
  </si>
  <si>
    <t>010746/3/С</t>
  </si>
  <si>
    <t>ВЛ-10-5 ПС Россия</t>
  </si>
  <si>
    <t>12004315</t>
  </si>
  <si>
    <t>012220/К</t>
  </si>
  <si>
    <t>12007615</t>
  </si>
  <si>
    <t>913323/К</t>
  </si>
  <si>
    <t>31343013</t>
  </si>
  <si>
    <t>с.Заозередные Сады,п.Лесной</t>
  </si>
  <si>
    <t>ВЛ 10 кВ № 07 ПС Богучар</t>
  </si>
  <si>
    <t>12007165</t>
  </si>
  <si>
    <t>022408/К</t>
  </si>
  <si>
    <t>1969</t>
  </si>
  <si>
    <t>12006030</t>
  </si>
  <si>
    <t>014017/К</t>
  </si>
  <si>
    <t>31343241</t>
  </si>
  <si>
    <t>12006034</t>
  </si>
  <si>
    <t>014019/К</t>
  </si>
  <si>
    <t>31343547</t>
  </si>
  <si>
    <t>с.Березки,х.Поддубный,п.Копанки</t>
  </si>
  <si>
    <t>12006807</t>
  </si>
  <si>
    <t>022043/К</t>
  </si>
  <si>
    <t>R28R4</t>
  </si>
  <si>
    <t>12002617</t>
  </si>
  <si>
    <t>000351/К</t>
  </si>
  <si>
    <t>31195666</t>
  </si>
  <si>
    <t>ВЛ-10-4 ПС Архангельское</t>
  </si>
  <si>
    <t>12006192</t>
  </si>
  <si>
    <t>4419/Б</t>
  </si>
  <si>
    <t>R11V2</t>
  </si>
  <si>
    <t>16976105</t>
  </si>
  <si>
    <t>396230</t>
  </si>
  <si>
    <t>с Архангельское</t>
  </si>
  <si>
    <t>12006087</t>
  </si>
  <si>
    <t>6652/Б</t>
  </si>
  <si>
    <t>12000218</t>
  </si>
  <si>
    <t>6659/Б</t>
  </si>
  <si>
    <t>12005870</t>
  </si>
  <si>
    <t>6697/Б</t>
  </si>
  <si>
    <t>1974</t>
  </si>
  <si>
    <t>ВЛ-10-2 ПС Архангельское</t>
  </si>
  <si>
    <t>12006242</t>
  </si>
  <si>
    <t>4428/Б</t>
  </si>
  <si>
    <t>17039052</t>
  </si>
  <si>
    <t>396236</t>
  </si>
  <si>
    <t>п Гусевка (Рамоньский с/с)</t>
  </si>
  <si>
    <t>ВЛ-10-1 ПС Архангельское</t>
  </si>
  <si>
    <t>12000189</t>
  </si>
  <si>
    <t>4417/Б</t>
  </si>
  <si>
    <t>17512929</t>
  </si>
  <si>
    <t>ВЛ-10-3 ПС Архангельское</t>
  </si>
  <si>
    <t>12000193</t>
  </si>
  <si>
    <t>4418/Б</t>
  </si>
  <si>
    <t>17316587</t>
  </si>
  <si>
    <t>396233</t>
  </si>
  <si>
    <t>с Островки</t>
  </si>
  <si>
    <t>12006167</t>
  </si>
  <si>
    <t>11154/Б</t>
  </si>
  <si>
    <t>ВЛ -10 кВ № 2 ПС М.Грибановка 35/10</t>
  </si>
  <si>
    <t>R13R4</t>
  </si>
  <si>
    <t>ВЛ 10кВ № 16 ПС Егоровская</t>
  </si>
  <si>
    <t>12003148</t>
  </si>
  <si>
    <t>10693/20</t>
  </si>
  <si>
    <t>1970</t>
  </si>
  <si>
    <t>6828320R</t>
  </si>
  <si>
    <t>6800R006</t>
  </si>
  <si>
    <t>17639476</t>
  </si>
  <si>
    <t>с. Байловка</t>
  </si>
  <si>
    <t>68</t>
  </si>
  <si>
    <t>682C</t>
  </si>
  <si>
    <t>ВЛ-10-12 ПС В.Мамон</t>
  </si>
  <si>
    <t>12006497</t>
  </si>
  <si>
    <t>014395/К</t>
  </si>
  <si>
    <t>R30R1</t>
  </si>
  <si>
    <t>1972</t>
  </si>
  <si>
    <t>3628220R</t>
  </si>
  <si>
    <t>3600R011</t>
  </si>
  <si>
    <t>362C</t>
  </si>
  <si>
    <t>ВЛ-10-5 ПС В.Мамон</t>
  </si>
  <si>
    <t>12006485</t>
  </si>
  <si>
    <t>014381/К</t>
  </si>
  <si>
    <t>ВЛ-10-7  ПС В.Мамон</t>
  </si>
  <si>
    <t>12006492</t>
  </si>
  <si>
    <t>014390/К</t>
  </si>
  <si>
    <t>1990</t>
  </si>
  <si>
    <t>ВЛ-10-6  ПС В.Мамон</t>
  </si>
  <si>
    <t>12006491</t>
  </si>
  <si>
    <t>014389/К</t>
  </si>
  <si>
    <t>ВЛ-10-13  ПС В.Мамон</t>
  </si>
  <si>
    <t>12006498</t>
  </si>
  <si>
    <t>014396/К</t>
  </si>
  <si>
    <t>ВЛ-10-5 ПС Архангельское</t>
  </si>
  <si>
    <t>12000199</t>
  </si>
  <si>
    <t>4426/Б</t>
  </si>
  <si>
    <t>17075126</t>
  </si>
  <si>
    <t>с Рамонье</t>
  </si>
  <si>
    <t>ВЛ-10-1 ПС Дерезовка</t>
  </si>
  <si>
    <t>12006479</t>
  </si>
  <si>
    <t>014375/К</t>
  </si>
  <si>
    <t>1983</t>
  </si>
  <si>
    <t>ВЛ-10-3 ПС Осетровка</t>
  </si>
  <si>
    <t>12006482</t>
  </si>
  <si>
    <t>014378/К</t>
  </si>
  <si>
    <t>ВЛ-10-2 ПС Садовое</t>
  </si>
  <si>
    <t>12000255</t>
  </si>
  <si>
    <t>3258/Б</t>
  </si>
  <si>
    <t>R11V3</t>
  </si>
  <si>
    <t>17075127</t>
  </si>
  <si>
    <t>396240</t>
  </si>
  <si>
    <t>с Бродовое</t>
  </si>
  <si>
    <t>КВЛ-10кВ №7 ПС 110 кВ Восточная</t>
  </si>
  <si>
    <t>12014348</t>
  </si>
  <si>
    <t>010267/4/С</t>
  </si>
  <si>
    <t>34929556</t>
  </si>
  <si>
    <t>ВЛ-10-6 ПС Анна</t>
  </si>
  <si>
    <t>12006222</t>
  </si>
  <si>
    <t>3256/Б</t>
  </si>
  <si>
    <t>17039252</t>
  </si>
  <si>
    <t>ВЛ-10-1 ПС Васильевка</t>
  </si>
  <si>
    <t>12000214</t>
  </si>
  <si>
    <t>3196/Б</t>
  </si>
  <si>
    <t>R11V1</t>
  </si>
  <si>
    <t>ВЛ-10-2 ПС Васильевка</t>
  </si>
  <si>
    <t>12006165</t>
  </si>
  <si>
    <t>3182/Б</t>
  </si>
  <si>
    <t>17862612</t>
  </si>
  <si>
    <t>396213</t>
  </si>
  <si>
    <t>п Зеленевка</t>
  </si>
  <si>
    <t>ВЛ-10-12 ПС Анна</t>
  </si>
  <si>
    <t>12000216</t>
  </si>
  <si>
    <t>3188/Б</t>
  </si>
  <si>
    <t>16976101</t>
  </si>
  <si>
    <t>396208</t>
  </si>
  <si>
    <t>п Круглоподпольное</t>
  </si>
  <si>
    <t>ВЛ-10-13 ПС Анна</t>
  </si>
  <si>
    <t>12002428</t>
  </si>
  <si>
    <t>3187/Б</t>
  </si>
  <si>
    <t>16944010</t>
  </si>
  <si>
    <t>396206</t>
  </si>
  <si>
    <t>с Левашовка</t>
  </si>
  <si>
    <t>ВЛ-10-1 ПС Анна</t>
  </si>
  <si>
    <t>12000004</t>
  </si>
  <si>
    <t>18097/Б</t>
  </si>
  <si>
    <t>17075125</t>
  </si>
  <si>
    <t>396250</t>
  </si>
  <si>
    <t>рп Анна</t>
  </si>
  <si>
    <t>12014990</t>
  </si>
  <si>
    <t>009437/С</t>
  </si>
  <si>
    <t>R04R1</t>
  </si>
  <si>
    <t>3648520R3</t>
  </si>
  <si>
    <t>3600R028</t>
  </si>
  <si>
    <t>364E</t>
  </si>
  <si>
    <t>12006240</t>
  </si>
  <si>
    <t>4676/Б</t>
  </si>
  <si>
    <t>R18R5</t>
  </si>
  <si>
    <t>3618720R</t>
  </si>
  <si>
    <t>3600R008</t>
  </si>
  <si>
    <t>361H</t>
  </si>
  <si>
    <t>ВЛ-10 -1ПС Хохол-2</t>
  </si>
  <si>
    <t>12016643</t>
  </si>
  <si>
    <t>030075/С</t>
  </si>
  <si>
    <t>R08R1</t>
  </si>
  <si>
    <t>3648220R</t>
  </si>
  <si>
    <t>3600R025</t>
  </si>
  <si>
    <t>364B</t>
  </si>
  <si>
    <t>12000249</t>
  </si>
  <si>
    <t>1211/Б</t>
  </si>
  <si>
    <t>R13R3</t>
  </si>
  <si>
    <t>12015243</t>
  </si>
  <si>
    <t>011323/С</t>
  </si>
  <si>
    <t>R04R3</t>
  </si>
  <si>
    <t>3648520R</t>
  </si>
  <si>
    <t>12013768</t>
  </si>
  <si>
    <t>009104/2/С</t>
  </si>
  <si>
    <t>ВЛ 10кВ №08 ПС 110кВ 28 Тепличная</t>
  </si>
  <si>
    <t>R01R1</t>
  </si>
  <si>
    <t>3649120R</t>
  </si>
  <si>
    <t>3600R033</t>
  </si>
  <si>
    <t>364J</t>
  </si>
  <si>
    <t>12015206</t>
  </si>
  <si>
    <t>009481/С</t>
  </si>
  <si>
    <t>12015215</t>
  </si>
  <si>
    <t>009491/С</t>
  </si>
  <si>
    <t>R04R2</t>
  </si>
  <si>
    <t>12015121</t>
  </si>
  <si>
    <t>010720/С</t>
  </si>
  <si>
    <t>12015117</t>
  </si>
  <si>
    <t>009467/С</t>
  </si>
  <si>
    <t>12015124</t>
  </si>
  <si>
    <t>010723/С</t>
  </si>
  <si>
    <t>12014082</t>
  </si>
  <si>
    <t>011684/С</t>
  </si>
  <si>
    <t>35436046</t>
  </si>
  <si>
    <t>12015118</t>
  </si>
  <si>
    <t>009468/С</t>
  </si>
  <si>
    <t>ВЛ 10кВ №7 ПС Новоусманская</t>
  </si>
  <si>
    <t>12014265</t>
  </si>
  <si>
    <t>010223/1/С</t>
  </si>
  <si>
    <t>R03R1</t>
  </si>
  <si>
    <t>ВЛ 10 кВ №18 ПС Новоусманская</t>
  </si>
  <si>
    <t>12014267</t>
  </si>
  <si>
    <t>010224/1/С</t>
  </si>
  <si>
    <t>12013981</t>
  </si>
  <si>
    <t>011212/С</t>
  </si>
  <si>
    <t>R02R2</t>
  </si>
  <si>
    <t>35435128</t>
  </si>
  <si>
    <t>12013969</t>
  </si>
  <si>
    <t>009653/С</t>
  </si>
  <si>
    <t>35435129</t>
  </si>
  <si>
    <t>ВЛ 10 кВ №16 ПС Новоусманская</t>
  </si>
  <si>
    <t>12014477</t>
  </si>
  <si>
    <t>010225/С</t>
  </si>
  <si>
    <t>12013971</t>
  </si>
  <si>
    <t>009655/С</t>
  </si>
  <si>
    <t>35436030</t>
  </si>
  <si>
    <t>12013972</t>
  </si>
  <si>
    <t>009657/С</t>
  </si>
  <si>
    <t>35436031</t>
  </si>
  <si>
    <t>ВЛ 10кВ №6 ПС Радуга</t>
  </si>
  <si>
    <t>12014257</t>
  </si>
  <si>
    <t>011590/С</t>
  </si>
  <si>
    <t>ВЛ 10кВ №6 ПСРадуга</t>
  </si>
  <si>
    <t>ВЛ-10 кВ№ 7 ПС 110 кВ "Радуга"</t>
  </si>
  <si>
    <t>12014271</t>
  </si>
  <si>
    <t>010227/1/С</t>
  </si>
  <si>
    <t>ВЛ-10 кВ № 1 ПС 35/10  Р.Хава</t>
  </si>
  <si>
    <t>12014792</t>
  </si>
  <si>
    <t>010527/С</t>
  </si>
  <si>
    <t>ВЛ-10 кВ № 5 ПС 35/10 Р.Хава</t>
  </si>
  <si>
    <t>12014745</t>
  </si>
  <si>
    <t>010279/С</t>
  </si>
  <si>
    <t>ВЛ-10кВ №6 ПС Р. Хава</t>
  </si>
  <si>
    <t>12014325</t>
  </si>
  <si>
    <t>010262/1/С</t>
  </si>
  <si>
    <t>ВЛ-10 кВ № 4 ПС 35/10   Парусное</t>
  </si>
  <si>
    <t>12014557</t>
  </si>
  <si>
    <t>911359/С</t>
  </si>
  <si>
    <t>ВЛ 10кВ № 1 ПС Рогачёвка</t>
  </si>
  <si>
    <t>12014330</t>
  </si>
  <si>
    <t>010263/1/С</t>
  </si>
  <si>
    <t>ВЛ 10кВ № 4 ПС Рогачёвка</t>
  </si>
  <si>
    <t>12014336</t>
  </si>
  <si>
    <t>010266/1/С</t>
  </si>
  <si>
    <t>ВЛ-10 кВ № 6 ПС 35/10  Масловская</t>
  </si>
  <si>
    <t>12014261</t>
  </si>
  <si>
    <t>010221/1/С</t>
  </si>
  <si>
    <t>12020438</t>
  </si>
  <si>
    <t>12020438-00</t>
  </si>
  <si>
    <t>ВЛ 10кВ №14 ПС 110кВ Студенческая</t>
  </si>
  <si>
    <t>12000237</t>
  </si>
  <si>
    <t>11173/Б</t>
  </si>
  <si>
    <t>16852526</t>
  </si>
  <si>
    <t>ВЛ-1002 ПС Мирополье</t>
  </si>
  <si>
    <t>12001457</t>
  </si>
  <si>
    <t>330643919</t>
  </si>
  <si>
    <t>R11</t>
  </si>
  <si>
    <t>6728720R</t>
  </si>
  <si>
    <t>6700R011</t>
  </si>
  <si>
    <t>672D</t>
  </si>
  <si>
    <t>15,04</t>
  </si>
  <si>
    <t>12016343</t>
  </si>
  <si>
    <t>015730/С</t>
  </si>
  <si>
    <t>R07R2</t>
  </si>
  <si>
    <t>1982</t>
  </si>
  <si>
    <t>3648620R</t>
  </si>
  <si>
    <t>3600R029</t>
  </si>
  <si>
    <t>364F</t>
  </si>
  <si>
    <t>ВЛ-10-6  ПС Шукавка</t>
  </si>
  <si>
    <t>12016341</t>
  </si>
  <si>
    <t>015190/С</t>
  </si>
  <si>
    <t>1996</t>
  </si>
  <si>
    <t>12000246</t>
  </si>
  <si>
    <t>1219/Б</t>
  </si>
  <si>
    <t>12000239</t>
  </si>
  <si>
    <t>11186/Б</t>
  </si>
  <si>
    <t>ВЛ-10 кВ № 8 ПС Листопадовка 110/35/10 кв</t>
  </si>
  <si>
    <t>ВЛ-10-10 ПС Анна</t>
  </si>
  <si>
    <t>12000002</t>
  </si>
  <si>
    <t>18099/Б</t>
  </si>
  <si>
    <t>16976296</t>
  </si>
  <si>
    <t>ВЛ 10 кВ № 5 ПС Анна</t>
  </si>
  <si>
    <t>12000003</t>
  </si>
  <si>
    <t>18105/Б</t>
  </si>
  <si>
    <t>1967</t>
  </si>
  <si>
    <t>17315583</t>
  </si>
  <si>
    <t>ВЛ-10-8 ПС Анна</t>
  </si>
  <si>
    <t>12000001</t>
  </si>
  <si>
    <t>18107/Б</t>
  </si>
  <si>
    <t>16976295</t>
  </si>
  <si>
    <t>ВЛ-10-4 ПС Анна</t>
  </si>
  <si>
    <t>12002079</t>
  </si>
  <si>
    <t>18104/Б</t>
  </si>
  <si>
    <t>ВЛ-10-2 ПС Анна</t>
  </si>
  <si>
    <t>12001856</t>
  </si>
  <si>
    <t>18103/Б</t>
  </si>
  <si>
    <t>17075124</t>
  </si>
  <si>
    <t>ВЛ-10-4 ПС Шапошниковка</t>
  </si>
  <si>
    <t>12012450</t>
  </si>
  <si>
    <t>804701/Л</t>
  </si>
  <si>
    <t>ВЛ-10-3 ПС Лизиновка</t>
  </si>
  <si>
    <t>12012428</t>
  </si>
  <si>
    <t>800053/Л</t>
  </si>
  <si>
    <t>R26R5</t>
  </si>
  <si>
    <t>ВЛ-10-5 ПС Райновская</t>
  </si>
  <si>
    <t>12012524</t>
  </si>
  <si>
    <t>804866/Л</t>
  </si>
  <si>
    <t>ВЛ-10-5 ПС Россошь</t>
  </si>
  <si>
    <t>12012394</t>
  </si>
  <si>
    <t>800019/Л</t>
  </si>
  <si>
    <t>ВЛ-10-7 ПС Россошь</t>
  </si>
  <si>
    <t>12013036</t>
  </si>
  <si>
    <t>814187/Л</t>
  </si>
  <si>
    <t>12009694</t>
  </si>
  <si>
    <t>400003/Л</t>
  </si>
  <si>
    <t>R22R2</t>
  </si>
  <si>
    <t>3638120R</t>
  </si>
  <si>
    <t>3600R016</t>
  </si>
  <si>
    <t>363A</t>
  </si>
  <si>
    <t>12009767</t>
  </si>
  <si>
    <t>400745/Л</t>
  </si>
  <si>
    <t>12010145</t>
  </si>
  <si>
    <t>409800/Л</t>
  </si>
  <si>
    <t>Телефон диспетчера</t>
  </si>
  <si>
    <t>Приложение №1 к ТЗ</t>
  </si>
  <si>
    <t>Структурное подразделение (РЭС)</t>
  </si>
  <si>
    <t>Адрес объекта в формате</t>
  </si>
  <si>
    <t>Кол-во, шт</t>
  </si>
  <si>
    <t>Дата выполнения работ</t>
  </si>
  <si>
    <t>Плановая дата установлена без привязки к какому-либо утверждённому документу!</t>
  </si>
  <si>
    <t>Ремонт строительной части ТП/РП, шт.</t>
  </si>
  <si>
    <t>Ремонт и окраска корпусов, дверей ТП, РП, СП, шт. объектов.</t>
  </si>
  <si>
    <t>Замена СП, ТП шт.</t>
  </si>
  <si>
    <t>Замена дверей РУ и трансформаторных камер ТП/РП, шт</t>
  </si>
  <si>
    <t>Восстановление/нанесение/установка знаков, плакатов, диспетчерских наименований, шт</t>
  </si>
  <si>
    <t>плановые</t>
  </si>
  <si>
    <t>TP010-0059945</t>
  </si>
  <si>
    <t>ТП 10/0,4кВ № 3-10 ПС Васильевка</t>
  </si>
  <si>
    <t>396205, с. Васильевка, ул. Заречная</t>
  </si>
  <si>
    <t xml:space="preserve"> +7 (47346) 2-60-16</t>
  </si>
  <si>
    <t>Ноябрь 2019</t>
  </si>
  <si>
    <t>TP010-0053467</t>
  </si>
  <si>
    <t>КТП-10/0,4-6-4  ПС Анна</t>
  </si>
  <si>
    <t>396240, с. Бродовое, ул. Гудовка, 1Б</t>
  </si>
  <si>
    <t>TP010-0121807</t>
  </si>
  <si>
    <t>КТП-624 ПС Богучар</t>
  </si>
  <si>
    <t>396790, г. Богучар, 740 км автодороги М-4 "ДОН"</t>
  </si>
  <si>
    <t xml:space="preserve"> +7 (47365) 2-50-67</t>
  </si>
  <si>
    <t>TP010-0080186</t>
  </si>
  <si>
    <t>КТП-506 ПС Богучар</t>
  </si>
  <si>
    <t>396790, г. Богучар, 739 км автодороги М-4 "ДОН"</t>
  </si>
  <si>
    <t>TP010-0029835</t>
  </si>
  <si>
    <t>КТП-712 ПС Богучар</t>
  </si>
  <si>
    <t>396780,  с. Филоново, ул. Чапаева</t>
  </si>
  <si>
    <t>TP010-0123761</t>
  </si>
  <si>
    <t>КТП 731 ПС Богучар</t>
  </si>
  <si>
    <t>396780,  с. Филоново, 725 км автодороги М-4 "ДОН"</t>
  </si>
  <si>
    <t>TP010-0123766</t>
  </si>
  <si>
    <t>КТП 732 ПС Богучар</t>
  </si>
  <si>
    <t>TP010-0028825</t>
  </si>
  <si>
    <t>КТП 510 ПС Россия</t>
  </si>
  <si>
    <t>Контрольно-пропускной пункт, 740 км автодороги М-4 "ДОН"</t>
  </si>
  <si>
    <t>TP010-0148682</t>
  </si>
  <si>
    <t>КТП 116 ПС Радченская</t>
  </si>
  <si>
    <t>396784,  х. Дядин, 750 км автодороги М-4 "ДОН"</t>
  </si>
  <si>
    <t>TP010-0034585</t>
  </si>
  <si>
    <t>КТП-10 9-1 ПС Третьяки 35/10</t>
  </si>
  <si>
    <t>397156, с. Третьяки, ул. Коммуна, д. 118</t>
  </si>
  <si>
    <t xml:space="preserve"> +7 (47354) 5-13-52</t>
  </si>
  <si>
    <t>TP010-0034586</t>
  </si>
  <si>
    <t>КТП-10 9-2 ПС Третьяки 35/10</t>
  </si>
  <si>
    <t>TP010-0134567</t>
  </si>
  <si>
    <t>КТП-10  10-14  ПС Третьяки 35/10</t>
  </si>
  <si>
    <t>TP010-0041833</t>
  </si>
  <si>
    <t>КТП-504 ПС 110кВ  В.Мамон</t>
  </si>
  <si>
    <t>369460, с. В.Мамон, ул. 50 лет Победы,  №24</t>
  </si>
  <si>
    <t xml:space="preserve"> +7 (47355) 5-66-87</t>
  </si>
  <si>
    <t>TP010-0123654</t>
  </si>
  <si>
    <t>КТП-603 ПС 110кВ  В.Мамон</t>
  </si>
  <si>
    <t>706 км автодороги М-4 «Дон»</t>
  </si>
  <si>
    <t>TP010-0132537</t>
  </si>
  <si>
    <t>КТП-604 ПС 110кВ  В.Мамон</t>
  </si>
  <si>
    <t>704 км автодороги М-4 «Дон»</t>
  </si>
  <si>
    <t>TP010-0041957</t>
  </si>
  <si>
    <t>КТП-701 ПС 110кВ  В.Мамон</t>
  </si>
  <si>
    <t>369460, с. В.Мамон, ул. Воровского,  №54</t>
  </si>
  <si>
    <t>TP010-0123682</t>
  </si>
  <si>
    <t>КТП-707 ПС 110кВ  В.Мамон</t>
  </si>
  <si>
    <t>715 км автодороги М-4 «Дон»</t>
  </si>
  <si>
    <t>TP010-0043667</t>
  </si>
  <si>
    <t>КТП-301 ПС 110кВ Осетровка</t>
  </si>
  <si>
    <t>718 км автодороги М-4 «Дон»</t>
  </si>
  <si>
    <t>TP010-0147090</t>
  </si>
  <si>
    <t>КТП-306 ПС 110кВ Осетровка</t>
  </si>
  <si>
    <t>721 км автодороги М-4 «Дон»</t>
  </si>
  <si>
    <t>TP010-0123698</t>
  </si>
  <si>
    <t>КТП-1302 ПС 110кВ  В.Мамон</t>
  </si>
  <si>
    <t>369460, с. В.Мамон, ул. Площадь Октябрьская,  №53/1</t>
  </si>
  <si>
    <t>TP010-0123693</t>
  </si>
  <si>
    <t>КТП-1301 ПС 110кВ  В.Мамон</t>
  </si>
  <si>
    <t>712 км автодороги М-4 «Дон»</t>
  </si>
  <si>
    <t>TP010-0042513</t>
  </si>
  <si>
    <t>КТП-1305 ПС 110кВ  В.Мамон</t>
  </si>
  <si>
    <t>TP010-0042503</t>
  </si>
  <si>
    <t>КТП-1304 ПС 110кВ  В.Мамон</t>
  </si>
  <si>
    <t>369460, с. В.Мамон, ул. Транспортная,  №78</t>
  </si>
  <si>
    <t>TP010-0137210</t>
  </si>
  <si>
    <t>КТП-14-5 ПС 110кВ Студенческая</t>
  </si>
  <si>
    <t>396005, х. Ветряк, ул. Выборская</t>
  </si>
  <si>
    <t xml:space="preserve"> +7 (473) 279-33-93</t>
  </si>
  <si>
    <t>TP010-0044506</t>
  </si>
  <si>
    <t>КТП-10/0,4-2-11 ПС Грибановка 110/10</t>
  </si>
  <si>
    <t>397240, пгт. Грибановский, ул. Лесная, 2</t>
  </si>
  <si>
    <t xml:space="preserve">  +7 (47348) 3-05-40</t>
  </si>
  <si>
    <t>TP010-0031450</t>
  </si>
  <si>
    <t>КТП-10/0,4  9-8 ПС Грибановка 110/10</t>
  </si>
  <si>
    <t>397240, пгт Грибановский, ул. Маяковского</t>
  </si>
  <si>
    <t>TP010-0063903</t>
  </si>
  <si>
    <t>КТП-10/0,4-4-18 ПС В Карачан110/35/10</t>
  </si>
  <si>
    <t>397220, с. Верхний Карачан, ул. Площадь Революции</t>
  </si>
  <si>
    <t>TP010-0090268</t>
  </si>
  <si>
    <t>КТП-10/0,4-4-10 ПС Листопадовка110/35/10</t>
  </si>
  <si>
    <t>397230, с.Листопадовка , ул.Пионерская</t>
  </si>
  <si>
    <t>TP010-0025805</t>
  </si>
  <si>
    <t>КТП-6-16/100 ВЛ-10-6 ПС МОБ</t>
  </si>
  <si>
    <t>АЗС ГАЗПРОМ</t>
  </si>
  <si>
    <t xml:space="preserve">396350, с.Каширское </t>
  </si>
  <si>
    <t xml:space="preserve"> +7 (47342) 4-10-51</t>
  </si>
  <si>
    <t>TP010-9362230</t>
  </si>
  <si>
    <t>КТП-10/0,4-1-19 ПС Ср.Икорец</t>
  </si>
  <si>
    <t>Автодорога М-4 "ДОН"</t>
  </si>
  <si>
    <t xml:space="preserve"> +7 (473</t>
  </si>
  <si>
    <t>TP010-0040069</t>
  </si>
  <si>
    <t>КТП 10/0,4  4-6 ПС 35 Турово-2</t>
  </si>
  <si>
    <t>176 км автодороги Курск -Воронеж</t>
  </si>
  <si>
    <t xml:space="preserve"> +7 (47370) 5-13-88</t>
  </si>
  <si>
    <t>TP010-0037077</t>
  </si>
  <si>
    <t>КТП 10/0,4  1-17 ПС 35 Турово-1</t>
  </si>
  <si>
    <t>396892, с. Верхнее Турово, ул. Холмистая</t>
  </si>
  <si>
    <t>TP010-0056835</t>
  </si>
  <si>
    <t>КТП 10/0,4  4-5 ПС 35 Турово-2</t>
  </si>
  <si>
    <t>TP010-0034519</t>
  </si>
  <si>
    <t>КТП 10/0,4  2-3 ПС 35 Вязноватовка</t>
  </si>
  <si>
    <t>396891, с. Вязноватовка, ул. Чапаева</t>
  </si>
  <si>
    <t>TP010-0134027</t>
  </si>
  <si>
    <t>ТП-7-59 ПС Восточная</t>
  </si>
  <si>
    <t>396335, пос. Отрадное, пер. Московский, д.10</t>
  </si>
  <si>
    <t xml:space="preserve"> +7 (47341) 2-64-94</t>
  </si>
  <si>
    <t>TP010-0143970</t>
  </si>
  <si>
    <t>ТП-341 ПС Восточная</t>
  </si>
  <si>
    <t>396336, пос. Отрадное, пер. Усманский, д.17</t>
  </si>
  <si>
    <t>TP010-0124705</t>
  </si>
  <si>
    <t>ТП-7-52 ПС Восточная</t>
  </si>
  <si>
    <t>394094, мкр. Репное, г. Воронеж, ул. Лапшова, д.99</t>
  </si>
  <si>
    <t>TP010-0134487</t>
  </si>
  <si>
    <t>ТП-14-25 ПС Радуга</t>
  </si>
  <si>
    <t>24 км автодороги Р-193 Воронеж-Тамбов</t>
  </si>
  <si>
    <t>Ольховатский РЭС</t>
  </si>
  <si>
    <t>TP010-9360058</t>
  </si>
  <si>
    <t>КТП-10/0,4-7-02 ПС Ольховатка</t>
  </si>
  <si>
    <t>автодорога Белгород-Павловск</t>
  </si>
  <si>
    <t xml:space="preserve">397685, пос. Большие Базы, ул. Кирова, 37 </t>
  </si>
  <si>
    <t xml:space="preserve"> +7 (47395)4-05-95</t>
  </si>
  <si>
    <t>Сентябрь 2019</t>
  </si>
  <si>
    <t>TP010-0028103</t>
  </si>
  <si>
    <t>КТП-10/0,4кВ №401 ВЛ-10-4 ПС Лосево</t>
  </si>
  <si>
    <t>396456, с. Лосево, ул. В.Таганка</t>
  </si>
  <si>
    <t xml:space="preserve"> +7 (47362) 2-24-07</t>
  </si>
  <si>
    <t>TP010-0027260</t>
  </si>
  <si>
    <t>КТП-10/0,4кВ №306 ВЛ-10-3 ПС Лосево</t>
  </si>
  <si>
    <t>396456, с. Лосево, пл. Первомайская, д.10</t>
  </si>
  <si>
    <t>TP010-0027266</t>
  </si>
  <si>
    <t>КТП-10/0,4кВ №309 ВЛ-10-3 ПС Лосево</t>
  </si>
  <si>
    <t>396456, с. Лосево, ул. Первомайская, ул. Лосево, д. 61</t>
  </si>
  <si>
    <t>TP010-0027268</t>
  </si>
  <si>
    <t>КТП-10/0,4кВ №310 ВЛ-10-3 ПС Лосево</t>
  </si>
  <si>
    <t>396456, с. Лосево, пр-т. Революции, д. 2</t>
  </si>
  <si>
    <t>TP010-0028190</t>
  </si>
  <si>
    <t>КТП-10/0,4кВ №205 ВЛ-10-2 ПС Лосево</t>
  </si>
  <si>
    <t>396456, с. Лосево, ул. Кузнечная</t>
  </si>
  <si>
    <t>TP010-0075393</t>
  </si>
  <si>
    <t>КТП-10/0,4кВ №505 ВЛ10-5 ПС Лосево</t>
  </si>
  <si>
    <t>396456, с. Лосево, ул. Северная, д. 1</t>
  </si>
  <si>
    <t>TP010-0030186</t>
  </si>
  <si>
    <t>КТП-10/0,4кВ №601ВЛ-10-6 ПС А. Донская</t>
  </si>
  <si>
    <t>396456, с. Александровка Донская, юго-восточная часть кадастрового квартала 36:20:0600017 </t>
  </si>
  <si>
    <t>TP010-0135935</t>
  </si>
  <si>
    <t>КТП-10/0,4кВ №603 ПС Павловск-2</t>
  </si>
  <si>
    <t>396420, г. Павловск, ул. Придорожная, 30</t>
  </si>
  <si>
    <t>TP010-0017621</t>
  </si>
  <si>
    <t>КТП-10/0,4кВ №434 ВЛ-10-4 ПС Павловск-1</t>
  </si>
  <si>
    <t>396456, с. Заосередные Сады, ул.Луговая, д. 1</t>
  </si>
  <si>
    <t>TP010-0064193</t>
  </si>
  <si>
    <t>КТП-401 ПС Кр. Лиман</t>
  </si>
  <si>
    <t>396149, п. Капканчиковые Дворики, ул. Дорожная</t>
  </si>
  <si>
    <t xml:space="preserve"> +7 (47344) 4-79-71</t>
  </si>
  <si>
    <t>TP010-0112566</t>
  </si>
  <si>
    <t>КТП-515 ПС Панино</t>
  </si>
  <si>
    <t>396181, с. Дмитриевка, ул. Полевая</t>
  </si>
  <si>
    <t>TP010-0136425</t>
  </si>
  <si>
    <t>КТП-10/0,4кВ №829 ВЛ-10-1 ПС Алёна</t>
  </si>
  <si>
    <t>484 км автодороги М-4 "Дон"</t>
  </si>
  <si>
    <t xml:space="preserve"> +7 (47340) 2-16-01</t>
  </si>
  <si>
    <t>TP010-0113695</t>
  </si>
  <si>
    <t>КТП-10/0,4кВ №303 ВЛ-10-2 ПС Берёзовка</t>
  </si>
  <si>
    <t>396011, с. Сенновские выселки</t>
  </si>
  <si>
    <t>TP010-0145805</t>
  </si>
  <si>
    <t>КТП-10/0,4кВ №331 ВЛ-10-2 ПС Берёзовка</t>
  </si>
  <si>
    <t>396031, п. Комсомольский ул. Кольцовская, 30</t>
  </si>
  <si>
    <t>TP010-0148922</t>
  </si>
  <si>
    <t>КТП-10/0,4кВ №1066 ВЛ-10-5 ПС Новоживотинное</t>
  </si>
  <si>
    <t>492 км автодороги М-4 «Дон-1»</t>
  </si>
  <si>
    <t>TP010-0146446</t>
  </si>
  <si>
    <t>СТП 10/0,4 318 ПС 35 Гнилуша</t>
  </si>
  <si>
    <t xml:space="preserve">397026, с. Большой Самовец. ул. Центральная </t>
  </si>
  <si>
    <t>+7 (47345) 2-11-78</t>
  </si>
  <si>
    <t>TP010-0083117</t>
  </si>
  <si>
    <t>КТП 10/0,4 III-14 ПС 35 Гнилуша</t>
  </si>
  <si>
    <t>397026, с. Большой Самовец. ул. Северная.</t>
  </si>
  <si>
    <t>ИТОГО</t>
  </si>
  <si>
    <t>Кол-во информационных знаков, шт</t>
  </si>
  <si>
    <t xml:space="preserve"> +7 (47391) 3-41-88</t>
  </si>
  <si>
    <t xml:space="preserve"> +7 (47350) 4-80-96</t>
  </si>
  <si>
    <t xml:space="preserve"> +7 (47371) 4-14-20</t>
  </si>
  <si>
    <t xml:space="preserve"> +7 (47343) 7-24-71</t>
  </si>
  <si>
    <t xml:space="preserve"> +7 (47394) 5-41-37</t>
  </si>
  <si>
    <t xml:space="preserve"> +7 (47396) 2-34-02</t>
  </si>
  <si>
    <t>Приложение №1</t>
  </si>
  <si>
    <t>3А-15</t>
  </si>
  <si>
    <t xml:space="preserve"> VN004-00067959</t>
  </si>
  <si>
    <t>ВЛ 10 кВ №3 ПС Гнилуша</t>
  </si>
  <si>
    <t>ВЛ 10 кВ №1 ПС Хохол-2</t>
  </si>
  <si>
    <t>ВЛ 10 кВ №4 ПС Шапошниковка</t>
  </si>
  <si>
    <t>ВЛ 10 кВ №2 ПС Липовка</t>
  </si>
  <si>
    <t>ВЛ 10 кВ №3 ПС Липовка</t>
  </si>
  <si>
    <t>ВЛ 10 кВ №6 ПС Липовка</t>
  </si>
  <si>
    <t>ВЛ 10 кВ №7 ПС Липовка</t>
  </si>
  <si>
    <t>ВЛ 10 кВ №8 ПС Липовка</t>
  </si>
  <si>
    <t>ВЛ 10 кВ №5 ПС Шукавка</t>
  </si>
  <si>
    <t>ВЛ 10 кВ №6 ПС Шукавка</t>
  </si>
  <si>
    <t>ВЛ 10 кВ №1 ПС МОБ</t>
  </si>
  <si>
    <t>ВЛ 10 кВ №6 ПС МОБ</t>
  </si>
  <si>
    <t>ВЛ 10 кВ №4 ПС 35 кВ Турово-2</t>
  </si>
  <si>
    <t>ВЛ 10 кВ №7 ПС Восточная</t>
  </si>
  <si>
    <t>ВЛ 10 кВ №6 ПС Радуга</t>
  </si>
  <si>
    <t>ВЛ 10 кВ №7 ПС Радуга</t>
  </si>
  <si>
    <t>ВЛ 10 кВ №7 ПС Новоусманская</t>
  </si>
  <si>
    <t>ВЛ 10 кВ №6 ПС Масловская</t>
  </si>
  <si>
    <t>ВЛ 10 кВ №4 ПС Парусное</t>
  </si>
  <si>
    <t>ВЛ 10 кВ №4 ПС Рогачевка</t>
  </si>
  <si>
    <t>ВЛ 10 кВ №1 ПС Рогачевка</t>
  </si>
  <si>
    <t>ВЛ 10 кВ №2 ПС Лосево</t>
  </si>
  <si>
    <t>ВЛ 10 кВ №3 ПС Лосево</t>
  </si>
  <si>
    <t>ВЛ 10 кВ №5 ПС Лосево</t>
  </si>
  <si>
    <t>ВЛ 10 кВ №2 ПС Павловск-1</t>
  </si>
  <si>
    <t>ВЛ 10 кВ №4 ПС Криуша</t>
  </si>
  <si>
    <t>ВЛ 10 кВ №3 ПС Криуша</t>
  </si>
  <si>
    <t>ВЛ 10 кВ №5 ПС Панино</t>
  </si>
  <si>
    <t>ВЛ 10 кВ №3 ПС Катуховка</t>
  </si>
  <si>
    <t>ВЛ 10 кВ №2 ПС Берёзовка</t>
  </si>
  <si>
    <t>ВЛ 10 кВ №3 ПС Берёзовка</t>
  </si>
  <si>
    <t>ВЛ 10 кВ №5 ПС Новоживотинное</t>
  </si>
  <si>
    <t>ВЛ 10 кВ №1 ПС Алёна</t>
  </si>
  <si>
    <t>ВЛ 10 кВ №1 ПС Берёзовка</t>
  </si>
  <si>
    <t>ВЛ 10 кВ №8 ПС Берёзовка</t>
  </si>
  <si>
    <t>ВЛ 0,4 кВ №2 ТП 2-7 ПС Сергеевка</t>
  </si>
  <si>
    <t>ВЛ 10 кВ №8 ПС Красный Лиман</t>
  </si>
  <si>
    <t>ВЛ 10 кВ №7 ПС Красный Лиман</t>
  </si>
  <si>
    <t>ВЛ 10 кВ №6 ПС Красный Лиман</t>
  </si>
  <si>
    <t>ВЛ 10 кВ №4 ПС Красный Лиман</t>
  </si>
  <si>
    <t>ВЛ 10 кВ №6 ПС Алексанровка-Донская</t>
  </si>
  <si>
    <t>ВЛ 10 кВ №5 ПС Алексанровка-Донская</t>
  </si>
  <si>
    <t>ВЛ 10 кВ №2 ПС Алексанровка-Донская</t>
  </si>
  <si>
    <t>ВЛ 10 кВ №3 ПС Алексанровка-Донская</t>
  </si>
  <si>
    <t>ВЛ 10 кВ №1 ПС Алексанровка-Донская</t>
  </si>
  <si>
    <t>ВЛ 10 кВ №5 ПС Рождественская Хава</t>
  </si>
  <si>
    <t>ВЛ 10 кВ №6 ПС Рождественская Хава</t>
  </si>
  <si>
    <t>ВЛ 10 кВ №1 ПС Рождественская Хава</t>
  </si>
  <si>
    <t>ВЛ 0,4 кВ №1 ТП 1-28 ПС Рождественская Хава</t>
  </si>
  <si>
    <t>ВЛ 0,4 кВ №3 ТП 6-20 ПС Масловская</t>
  </si>
  <si>
    <t>ВЛ 0,4 кВ №2 ТП 6-20 ПС Масловская</t>
  </si>
  <si>
    <t>ВЛ 0,4 кВ №2 ТП 009 ПС Новоусманская</t>
  </si>
  <si>
    <t>ВЛ 10 кВ №2 ПС Вязноватовка</t>
  </si>
  <si>
    <t>ВЛ 10 кВ №1 ПС Вязноватовка</t>
  </si>
  <si>
    <t>ВЛ 10 кВ №2 ПС Турово-1</t>
  </si>
  <si>
    <t>ВЛ 10 кВ №1 ПС Турово-1</t>
  </si>
  <si>
    <t>ВЛ 10 кВ №1 ПС Нижнедевицк</t>
  </si>
  <si>
    <t>ВЛ 10 кВ №5 ПС Средний Икорец</t>
  </si>
  <si>
    <t>ВЛ 10 кВ №2 ПС Средний Икорец</t>
  </si>
  <si>
    <t>ВЛ 10 кВ №1 ПС Средний Икорец</t>
  </si>
  <si>
    <t>ВЛ 10 кВ №1 ПС Новогольелань</t>
  </si>
  <si>
    <t>ВЛ 10 кВ №4 ПС Листопадовка</t>
  </si>
  <si>
    <t>ВЛ 10 кВ №3 ПС Грибановка</t>
  </si>
  <si>
    <t>ВЛ 10 кВ №5 ПС Листопадовка</t>
  </si>
  <si>
    <t>ВЛ 10 кВ №8 ПС Листопадовка</t>
  </si>
  <si>
    <t>ВЛ 10 кВ №2 ПС Малая Грибановка</t>
  </si>
  <si>
    <t>ВЛ 10 кВ № 08 ПС №28 Тепличная</t>
  </si>
  <si>
    <t>ВЛ 10 кВ № 14 ПС Студенческая</t>
  </si>
  <si>
    <t>ВЛ 10 кВ №5 ПС Верхний Мамон</t>
  </si>
  <si>
    <t>ВЛ 10 кВ №1 ПС Дерезовка</t>
  </si>
  <si>
    <t>ВЛ 10 кВ №7 ПС Верхний Мамон</t>
  </si>
  <si>
    <t>ВЛ 10 кВ №3 ПС Осетровка</t>
  </si>
  <si>
    <t>ВЛ 10 кВ №13 ПС Верхний Мамон</t>
  </si>
  <si>
    <t>ВЛ 10 кВ №6 ПС Верхний Мамон</t>
  </si>
  <si>
    <t>ВЛ 10кВ №12 ПС Верхний Мамон</t>
  </si>
  <si>
    <t>ВЛ 10 №1 ПС Третьяки</t>
  </si>
  <si>
    <t>ВЛ 10 №10 ПС Третьяки</t>
  </si>
  <si>
    <t>ВЛ 10 №2 ПС Третьяки</t>
  </si>
  <si>
    <t>ВЛ 0,4 кВ №3 КТП 10-2  Третьяки</t>
  </si>
  <si>
    <t>ВЛ 10 кВ №01 ПС Радченская</t>
  </si>
  <si>
    <t>ВЛ 10 кВ №02 ПС Криница</t>
  </si>
  <si>
    <t>ВЛ 10 кВ №05 ПС Россия</t>
  </si>
  <si>
    <t>ВЛ 0,4 кВ №2 ТП 8-104 ПС Анна</t>
  </si>
  <si>
    <t>ВЛ 0,4 кВ №2 ТП 5-96 ПС Анна</t>
  </si>
  <si>
    <t>ВЛ 0,4 кВ №1 ТП 5-88 ПС Анна</t>
  </si>
  <si>
    <t>ВЛ 0,4 №1 ТП 5-96 ПС Анна</t>
  </si>
  <si>
    <t>ВЛ 10 кВ №5 ПС Архангельское</t>
  </si>
  <si>
    <t>ВЛ 10 кВ №4 ПС Архангельское</t>
  </si>
  <si>
    <t>ВЛ 10 кВ №3 ПС Архангельское</t>
  </si>
  <si>
    <t>ВЛ 10 кВ №2 ПС Архангельское</t>
  </si>
  <si>
    <t>ВЛ 10 кВ №1 ПС Архангельское</t>
  </si>
  <si>
    <t>ВЛ 10 кВ №13 ПС Анна</t>
  </si>
  <si>
    <t>ВЛ 10 кВ №12 ПС Анна</t>
  </si>
  <si>
    <t>ВЛ 10 кВ №2 ПС Васильевка</t>
  </si>
  <si>
    <t>ВЛ 10 кВ №1 ПС Васильевка</t>
  </si>
  <si>
    <t xml:space="preserve">ВЛ 10 кВ №1 ПС Анна </t>
  </si>
  <si>
    <t xml:space="preserve">ВЛ 10 кВ №2 ПС Анна </t>
  </si>
  <si>
    <t xml:space="preserve">ВЛ 10 кВ №4 ПС Анна </t>
  </si>
  <si>
    <t xml:space="preserve">ВЛ 10 кВ №5 ПС Анна </t>
  </si>
  <si>
    <t xml:space="preserve">ВЛ 10 кВ №8 ПС Анна </t>
  </si>
  <si>
    <t xml:space="preserve">ВЛ 10 кВ №10 ПС Анна </t>
  </si>
  <si>
    <t xml:space="preserve">ВЛ 10 кВ №6 ПС Анна </t>
  </si>
  <si>
    <t>ВЛ 10 кВ №2 ПС Садовое</t>
  </si>
  <si>
    <t>41-42; 1-2 (ОВЛ-10кВ на ТП-1304)</t>
  </si>
  <si>
    <t>2-3 (ОВЛ-10кВ на ТП-303)</t>
  </si>
  <si>
    <t>222-223, 147-1 (отп к ТП-1-35)</t>
  </si>
  <si>
    <t>5-7,7-8,1.1-1.2,104-105,(отп за Р-4-5 оп.) №24-25</t>
  </si>
  <si>
    <t>15-16,28-29,37-38,59-144 (отп)</t>
  </si>
  <si>
    <t>Стройка</t>
  </si>
  <si>
    <t>Кран</t>
  </si>
  <si>
    <t>Адаптер для крепления информационного знака с использованием бандажной ленты</t>
  </si>
  <si>
    <t>Перечень объектов</t>
  </si>
  <si>
    <t>Наименование РЭС</t>
  </si>
  <si>
    <t>+</t>
  </si>
  <si>
    <t>№ опоры</t>
  </si>
  <si>
    <t xml:space="preserve"> 1/1</t>
  </si>
  <si>
    <t xml:space="preserve"> 2/9</t>
  </si>
  <si>
    <t xml:space="preserve"> 2/10</t>
  </si>
  <si>
    <t xml:space="preserve"> 10/67</t>
  </si>
  <si>
    <t xml:space="preserve"> 10/68</t>
  </si>
  <si>
    <t>3А</t>
  </si>
  <si>
    <t>1</t>
  </si>
  <si>
    <t>2</t>
  </si>
  <si>
    <t xml:space="preserve"> 4/3</t>
  </si>
  <si>
    <t xml:space="preserve"> 4/4</t>
  </si>
  <si>
    <t xml:space="preserve"> 3/11</t>
  </si>
  <si>
    <t xml:space="preserve"> 3/12</t>
  </si>
  <si>
    <t xml:space="preserve"> 5/8</t>
  </si>
  <si>
    <t xml:space="preserve"> 5/9</t>
  </si>
  <si>
    <t xml:space="preserve"> 7/1</t>
  </si>
  <si>
    <t xml:space="preserve"> 7/2</t>
  </si>
  <si>
    <t xml:space="preserve"> 8/1</t>
  </si>
  <si>
    <t xml:space="preserve"> 10/1</t>
  </si>
  <si>
    <t xml:space="preserve"> 12/2</t>
  </si>
  <si>
    <t xml:space="preserve"> 12/3</t>
  </si>
  <si>
    <t xml:space="preserve"> 14/1</t>
  </si>
  <si>
    <t xml:space="preserve"> 5-4</t>
  </si>
  <si>
    <t xml:space="preserve"> 5-5</t>
  </si>
  <si>
    <t xml:space="preserve"> 7-2</t>
  </si>
  <si>
    <t xml:space="preserve"> 7-3</t>
  </si>
  <si>
    <t xml:space="preserve"> 12-22</t>
  </si>
  <si>
    <t xml:space="preserve"> 12-23</t>
  </si>
  <si>
    <t>19а</t>
  </si>
  <si>
    <t>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</si>
</sst>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9" x14ac:knownFonts="1">
    <font>
      <sz val="11"/>
      <color theme="1"/>
      <name val="Calibri"/>
      <family val="2"/>
      <charset val="204"/>
      <scheme val="minor"/>
    </font>
    <font>
      <sz val="11"/>
      <color theme="1"/>
      <name val="Times New Roman"/>
      <family val="1"/>
      <charset val="204"/>
    </font>
    <font>
      <sz val="11"/>
      <name val="Times New Roman"/>
      <family val="1"/>
      <charset val="204"/>
    </font>
    <font>
      <b/>
      <sz val="11"/>
      <name val="Times New Roman"/>
      <family val="1"/>
      <charset val="204"/>
    </font>
    <font>
      <i/>
      <sz val="11"/>
      <name val="Times New Roman"/>
      <family val="1"/>
      <charset val="204"/>
    </font>
    <font>
      <b/>
      <sz val="11"/>
      <color theme="1"/>
      <name val="Times New Roman"/>
      <family val="1"/>
      <charset val="204"/>
    </font>
    <font>
      <b/>
      <sz val="11"/>
      <color rgb="FFFF0000"/>
      <name val="Times New Roman"/>
      <family val="1"/>
      <charset val="204"/>
    </font>
    <font>
      <b/>
      <sz val="13"/>
      <color theme="1"/>
      <name val="Times New Roman"/>
      <family val="1"/>
      <charset val="204"/>
    </font>
    <font>
      <b/>
      <sz val="14"/>
      <color theme="1"/>
      <name val="Times New Roman"/>
      <family val="1"/>
      <charset val="204"/>
    </font>
  </fonts>
  <fills count="5">
    <fill>
      <patternFill patternType="none"/>
    </fill>
    <fill>
      <patternFill patternType="gray125"/>
    </fill>
    <fill>
      <patternFill patternType="solid">
        <fgColor theme="4" tint="0.79998168889431442"/>
        <bgColor indexed="64"/>
      </patternFill>
    </fill>
    <fill>
      <patternFill patternType="solid">
        <fgColor indexed="22"/>
        <bgColor indexed="64"/>
      </patternFill>
    </fill>
    <fill>
      <patternFill patternType="solid">
        <fgColor theme="7"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4">
    <xf numFmtId="0" fontId="0" fillId="0" borderId="0" xfId="0"/>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49" fontId="2" fillId="0" borderId="1" xfId="0" applyNumberFormat="1" applyFont="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0" fillId="3" borderId="1" xfId="0" applyFill="1" applyBorder="1" applyAlignment="1">
      <alignment vertical="top"/>
    </xf>
    <xf numFmtId="0" fontId="0" fillId="3" borderId="1" xfId="0" applyFill="1" applyBorder="1" applyAlignment="1">
      <alignment vertical="top" wrapText="1"/>
    </xf>
    <xf numFmtId="0" fontId="0" fillId="0" borderId="0" xfId="0" applyAlignment="1">
      <alignment vertical="top"/>
    </xf>
    <xf numFmtId="14" fontId="0" fillId="0" borderId="0" xfId="0" applyNumberFormat="1" applyAlignment="1">
      <alignment horizontal="right" vertical="top"/>
    </xf>
    <xf numFmtId="3" fontId="0" fillId="0" borderId="0" xfId="0" applyNumberFormat="1" applyAlignment="1">
      <alignment horizontal="right" vertical="top"/>
    </xf>
    <xf numFmtId="0" fontId="1" fillId="0" borderId="0" xfId="0" applyFont="1" applyAlignment="1">
      <alignment horizontal="center" vertical="center"/>
    </xf>
    <xf numFmtId="0" fontId="1" fillId="0" borderId="0" xfId="0" applyFont="1"/>
    <xf numFmtId="0" fontId="1" fillId="0" borderId="0" xfId="0" applyFont="1" applyFill="1"/>
    <xf numFmtId="0" fontId="1" fillId="0" borderId="0" xfId="0" applyFont="1" applyFill="1" applyAlignment="1">
      <alignment horizontal="right" vertical="center"/>
    </xf>
    <xf numFmtId="49" fontId="2"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0" fontId="1" fillId="0"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left" vertical="center" wrapText="1"/>
    </xf>
    <xf numFmtId="164"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1" fillId="0" borderId="5" xfId="0" applyFont="1" applyBorder="1" applyAlignment="1">
      <alignment horizontal="center" vertical="center"/>
    </xf>
    <xf numFmtId="0" fontId="5" fillId="0" borderId="6" xfId="0" applyFont="1" applyBorder="1" applyAlignment="1">
      <alignment horizontal="center"/>
    </xf>
    <xf numFmtId="0" fontId="1" fillId="0" borderId="6" xfId="0" applyFont="1" applyBorder="1"/>
    <xf numFmtId="0" fontId="1" fillId="0" borderId="6" xfId="0" applyFont="1" applyFill="1" applyBorder="1"/>
    <xf numFmtId="0" fontId="5" fillId="0" borderId="1" xfId="0" applyFont="1" applyFill="1" applyBorder="1" applyAlignment="1">
      <alignment horizontal="center"/>
    </xf>
    <xf numFmtId="0" fontId="1" fillId="0" borderId="1" xfId="0" applyFont="1" applyFill="1" applyBorder="1" applyAlignment="1">
      <alignment horizontal="center" vertical="center"/>
    </xf>
    <xf numFmtId="0" fontId="1" fillId="0" borderId="5" xfId="0" applyFont="1" applyFill="1" applyBorder="1"/>
    <xf numFmtId="3" fontId="2" fillId="0" borderId="1" xfId="0" applyNumberFormat="1" applyFont="1" applyFill="1" applyBorder="1" applyAlignment="1">
      <alignment horizontal="center" vertical="center" wrapText="1"/>
    </xf>
    <xf numFmtId="3" fontId="1" fillId="0" borderId="1" xfId="0" applyNumberFormat="1" applyFont="1" applyFill="1" applyBorder="1" applyAlignment="1">
      <alignment horizontal="center" vertical="center" wrapText="1"/>
    </xf>
    <xf numFmtId="0" fontId="6" fillId="0" borderId="0" xfId="0" applyFont="1"/>
    <xf numFmtId="0" fontId="5" fillId="0" borderId="1" xfId="0" applyFont="1" applyFill="1" applyBorder="1" applyAlignment="1">
      <alignment horizontal="center" vertical="center" wrapText="1"/>
    </xf>
    <xf numFmtId="0" fontId="8" fillId="0" borderId="0" xfId="0" applyFont="1" applyFill="1"/>
    <xf numFmtId="0" fontId="1" fillId="0" borderId="0" xfId="0" applyFont="1" applyFill="1" applyAlignment="1">
      <alignment horizontal="right"/>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49" fontId="3" fillId="0" borderId="4" xfId="0" applyNumberFormat="1" applyFont="1" applyFill="1" applyBorder="1" applyAlignment="1">
      <alignment horizontal="center" vertical="center" wrapText="1"/>
    </xf>
    <xf numFmtId="0" fontId="1" fillId="4" borderId="1" xfId="0" applyFont="1" applyFill="1" applyBorder="1" applyAlignment="1">
      <alignment horizontal="center" vertical="center"/>
    </xf>
    <xf numFmtId="0" fontId="1" fillId="4" borderId="1" xfId="0" applyFont="1" applyFill="1" applyBorder="1" applyAlignment="1">
      <alignment horizontal="center" vertical="center" wrapText="1"/>
    </xf>
    <xf numFmtId="0" fontId="1" fillId="4" borderId="1" xfId="0" applyNumberFormat="1" applyFont="1" applyFill="1" applyBorder="1" applyAlignment="1">
      <alignment horizontal="center" vertical="center" wrapText="1"/>
    </xf>
    <xf numFmtId="0" fontId="2" fillId="4" borderId="1" xfId="0" applyNumberFormat="1" applyFont="1" applyFill="1" applyBorder="1" applyAlignment="1">
      <alignment horizontal="center" vertical="center" wrapText="1"/>
    </xf>
    <xf numFmtId="0" fontId="1" fillId="4" borderId="0" xfId="0" applyFont="1" applyFill="1"/>
    <xf numFmtId="0" fontId="2" fillId="4" borderId="1" xfId="0" applyFont="1" applyFill="1" applyBorder="1" applyAlignment="1">
      <alignment horizontal="center" vertical="center" wrapText="1"/>
    </xf>
    <xf numFmtId="0" fontId="1" fillId="4" borderId="4" xfId="0" applyFont="1" applyFill="1" applyBorder="1" applyAlignment="1">
      <alignment horizontal="center" vertical="center" wrapText="1"/>
    </xf>
    <xf numFmtId="3" fontId="2" fillId="4" borderId="1" xfId="0" applyNumberFormat="1" applyFont="1" applyFill="1" applyBorder="1" applyAlignment="1">
      <alignment horizontal="center" vertical="center" wrapText="1"/>
    </xf>
    <xf numFmtId="49" fontId="1" fillId="4" borderId="1" xfId="0" applyNumberFormat="1" applyFont="1" applyFill="1" applyBorder="1" applyAlignment="1">
      <alignment horizontal="center" vertical="center" wrapText="1"/>
    </xf>
    <xf numFmtId="49" fontId="2" fillId="4" borderId="1" xfId="0" applyNumberFormat="1" applyFont="1" applyFill="1" applyBorder="1" applyAlignment="1">
      <alignment horizontal="center" vertical="center" wrapText="1"/>
    </xf>
    <xf numFmtId="3" fontId="1" fillId="4" borderId="1" xfId="0" applyNumberFormat="1" applyFont="1" applyFill="1" applyBorder="1" applyAlignment="1">
      <alignment horizontal="center" vertical="center" wrapText="1"/>
    </xf>
    <xf numFmtId="16" fontId="1" fillId="0" borderId="1" xfId="0" applyNumberFormat="1" applyFont="1" applyFill="1" applyBorder="1" applyAlignment="1">
      <alignment horizontal="center" vertical="center" wrapText="1"/>
    </xf>
    <xf numFmtId="0" fontId="6" fillId="0" borderId="0" xfId="0" applyFont="1" applyFill="1"/>
    <xf numFmtId="0" fontId="7" fillId="0" borderId="1" xfId="0" applyFont="1" applyFill="1" applyBorder="1" applyAlignment="1">
      <alignment horizontal="center" vertical="center" wrapText="1"/>
    </xf>
  </cellXfs>
  <cellStyles count="1">
    <cellStyle name="Обычный" xfId="0" builtinId="0"/>
  </cellStyles>
  <dxfs count="151">
    <dxf>
      <fill>
        <patternFill patternType="solid">
          <fgColor rgb="FFFFF2CC"/>
          <bgColor rgb="FF000000"/>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76137</xdr:colOff>
      <xdr:row>4</xdr:row>
      <xdr:rowOff>46877</xdr:rowOff>
    </xdr:from>
    <xdr:to>
      <xdr:col>10</xdr:col>
      <xdr:colOff>751177</xdr:colOff>
      <xdr:row>5</xdr:row>
      <xdr:rowOff>300799</xdr:rowOff>
    </xdr:to>
    <xdr:pic>
      <xdr:nvPicPr>
        <xdr:cNvPr id="48" name="Рисунок 47"/>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467787" y="1132727"/>
          <a:ext cx="675040" cy="758747"/>
        </a:xfrm>
        <a:prstGeom prst="rect">
          <a:avLst/>
        </a:prstGeom>
        <a:noFill/>
        <a:ln>
          <a:noFill/>
        </a:ln>
      </xdr:spPr>
    </xdr:pic>
    <xdr:clientData/>
  </xdr:twoCellAnchor>
  <xdr:twoCellAnchor editAs="oneCell">
    <xdr:from>
      <xdr:col>11</xdr:col>
      <xdr:colOff>115295</xdr:colOff>
      <xdr:row>4</xdr:row>
      <xdr:rowOff>81320</xdr:rowOff>
    </xdr:from>
    <xdr:to>
      <xdr:col>11</xdr:col>
      <xdr:colOff>788080</xdr:colOff>
      <xdr:row>5</xdr:row>
      <xdr:rowOff>335927</xdr:rowOff>
    </xdr:to>
    <xdr:pic>
      <xdr:nvPicPr>
        <xdr:cNvPr id="55" name="Рисунок 54"/>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135845" y="1167170"/>
          <a:ext cx="672785" cy="759432"/>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76137</xdr:colOff>
      <xdr:row>4</xdr:row>
      <xdr:rowOff>46877</xdr:rowOff>
    </xdr:from>
    <xdr:to>
      <xdr:col>10</xdr:col>
      <xdr:colOff>751177</xdr:colOff>
      <xdr:row>8</xdr:row>
      <xdr:rowOff>43624</xdr:rowOff>
    </xdr:to>
    <xdr:pic>
      <xdr:nvPicPr>
        <xdr:cNvPr id="2" name="Рисунок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467787" y="1132727"/>
          <a:ext cx="675040" cy="758747"/>
        </a:xfrm>
        <a:prstGeom prst="rect">
          <a:avLst/>
        </a:prstGeom>
        <a:noFill/>
        <a:ln>
          <a:noFill/>
        </a:ln>
      </xdr:spPr>
    </xdr:pic>
    <xdr:clientData/>
  </xdr:twoCellAnchor>
  <xdr:twoCellAnchor editAs="oneCell">
    <xdr:from>
      <xdr:col>11</xdr:col>
      <xdr:colOff>115295</xdr:colOff>
      <xdr:row>4</xdr:row>
      <xdr:rowOff>81320</xdr:rowOff>
    </xdr:from>
    <xdr:to>
      <xdr:col>11</xdr:col>
      <xdr:colOff>788080</xdr:colOff>
      <xdr:row>8</xdr:row>
      <xdr:rowOff>78752</xdr:rowOff>
    </xdr:to>
    <xdr:pic>
      <xdr:nvPicPr>
        <xdr:cNvPr id="3" name="Рисунок 2"/>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83245" y="1167170"/>
          <a:ext cx="672785" cy="759432"/>
        </a:xfrm>
        <a:prstGeom prst="rect">
          <a:avLst/>
        </a:prstGeom>
        <a:noFill/>
        <a:ln>
          <a:noFill/>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19"/>
  <sheetViews>
    <sheetView tabSelected="1" view="pageBreakPreview" topLeftCell="A299" zoomScaleNormal="100" zoomScaleSheetLayoutView="100" workbookViewId="0">
      <selection activeCell="B318" sqref="B318"/>
    </sheetView>
  </sheetViews>
  <sheetFormatPr defaultRowHeight="15" x14ac:dyDescent="0.25"/>
  <cols>
    <col min="1" max="1" width="6.140625" style="17" customWidth="1"/>
    <col min="2" max="2" width="22.28515625" style="17" customWidth="1"/>
    <col min="3" max="3" width="18.140625" style="17" hidden="1" customWidth="1"/>
    <col min="4" max="4" width="32.28515625" style="17" customWidth="1"/>
    <col min="5" max="5" width="15.42578125" style="17" hidden="1" customWidth="1"/>
    <col min="6" max="6" width="15.28515625" style="17" customWidth="1"/>
    <col min="7" max="7" width="20.85546875" style="17" customWidth="1"/>
    <col min="8" max="8" width="17.42578125" style="17" customWidth="1"/>
    <col min="9" max="9" width="13.5703125" style="17" customWidth="1"/>
    <col min="10" max="10" width="13" style="17" customWidth="1"/>
    <col min="11" max="12" width="13.140625" style="17" customWidth="1"/>
    <col min="13" max="13" width="26.85546875" style="17" hidden="1" customWidth="1"/>
    <col min="14" max="14" width="36.140625" style="17" hidden="1" customWidth="1"/>
    <col min="15" max="15" width="17.42578125" style="17" hidden="1" customWidth="1"/>
    <col min="16" max="16" width="9.140625" style="17" hidden="1" customWidth="1"/>
    <col min="17" max="16384" width="9.140625" style="17"/>
  </cols>
  <sheetData>
    <row r="1" spans="1:17" x14ac:dyDescent="0.25">
      <c r="L1" s="39" t="s">
        <v>1016</v>
      </c>
      <c r="M1" s="39" t="s">
        <v>1016</v>
      </c>
      <c r="Q1" s="62"/>
    </row>
    <row r="2" spans="1:17" ht="18.75" x14ac:dyDescent="0.3">
      <c r="A2" s="38" t="s">
        <v>1130</v>
      </c>
      <c r="Q2" s="62"/>
    </row>
    <row r="3" spans="1:17" ht="36.75" customHeight="1" x14ac:dyDescent="0.25">
      <c r="A3" s="41" t="s">
        <v>290</v>
      </c>
      <c r="B3" s="41" t="s">
        <v>1131</v>
      </c>
      <c r="C3" s="41" t="s">
        <v>282</v>
      </c>
      <c r="D3" s="41" t="s">
        <v>283</v>
      </c>
      <c r="E3" s="41" t="s">
        <v>288</v>
      </c>
      <c r="F3" s="41" t="s">
        <v>289</v>
      </c>
      <c r="G3" s="41" t="s">
        <v>812</v>
      </c>
      <c r="H3" s="41" t="s">
        <v>286</v>
      </c>
      <c r="I3" s="41"/>
      <c r="J3" s="41" t="s">
        <v>1009</v>
      </c>
      <c r="K3" s="37" t="s">
        <v>1127</v>
      </c>
      <c r="L3" s="37" t="s">
        <v>1128</v>
      </c>
      <c r="M3" s="63" t="s">
        <v>1129</v>
      </c>
    </row>
    <row r="4" spans="1:17" ht="15" customHeight="1" x14ac:dyDescent="0.25">
      <c r="A4" s="41"/>
      <c r="B4" s="41"/>
      <c r="C4" s="41"/>
      <c r="D4" s="41"/>
      <c r="E4" s="41"/>
      <c r="F4" s="41"/>
      <c r="G4" s="41"/>
      <c r="H4" s="41"/>
      <c r="I4" s="41"/>
      <c r="J4" s="41"/>
      <c r="K4" s="43"/>
      <c r="L4" s="44"/>
      <c r="M4" s="63"/>
    </row>
    <row r="5" spans="1:17" ht="39.75" customHeight="1" x14ac:dyDescent="0.25">
      <c r="A5" s="41"/>
      <c r="B5" s="41"/>
      <c r="C5" s="41"/>
      <c r="D5" s="41"/>
      <c r="E5" s="41"/>
      <c r="F5" s="41"/>
      <c r="G5" s="41"/>
      <c r="H5" s="41"/>
      <c r="I5" s="41"/>
      <c r="J5" s="41"/>
      <c r="K5" s="41"/>
      <c r="L5" s="41"/>
      <c r="M5" s="63"/>
    </row>
    <row r="6" spans="1:17" ht="39.75" customHeight="1" x14ac:dyDescent="0.25">
      <c r="A6" s="41"/>
      <c r="B6" s="41"/>
      <c r="C6" s="41"/>
      <c r="D6" s="41"/>
      <c r="E6" s="41"/>
      <c r="F6" s="41"/>
      <c r="G6" s="41"/>
      <c r="H6" s="40" t="s">
        <v>1133</v>
      </c>
      <c r="I6" s="40" t="s">
        <v>287</v>
      </c>
      <c r="J6" s="41"/>
      <c r="K6" s="41"/>
      <c r="L6" s="41"/>
      <c r="M6" s="63"/>
    </row>
    <row r="7" spans="1:17" x14ac:dyDescent="0.25">
      <c r="A7" s="32">
        <v>1</v>
      </c>
      <c r="B7" s="2" t="s">
        <v>0</v>
      </c>
      <c r="C7" s="2" t="s">
        <v>1</v>
      </c>
      <c r="D7" s="2" t="s">
        <v>1113</v>
      </c>
      <c r="E7" s="22">
        <f>YEAR(VLOOKUP(C7,Лист2!A:E,5,FALSE))</f>
        <v>1986</v>
      </c>
      <c r="F7" s="7">
        <v>10</v>
      </c>
      <c r="G7" s="7" t="str">
        <f>VLOOKUP(B7,Лист3!B:G,6,FALSE)</f>
        <v xml:space="preserve"> +7 (47346) 2-60-16</v>
      </c>
      <c r="H7" s="22">
        <v>48</v>
      </c>
      <c r="I7" s="22">
        <v>1</v>
      </c>
      <c r="J7" s="22">
        <f>I7</f>
        <v>1</v>
      </c>
      <c r="K7" s="22" t="s">
        <v>1132</v>
      </c>
      <c r="L7" s="22" t="s">
        <v>1132</v>
      </c>
      <c r="M7" s="22">
        <f t="shared" ref="M7:M79" si="0">J7</f>
        <v>1</v>
      </c>
      <c r="N7" s="2" t="s">
        <v>1</v>
      </c>
      <c r="O7" s="2"/>
    </row>
    <row r="8" spans="1:17" x14ac:dyDescent="0.25">
      <c r="A8" s="32">
        <v>2</v>
      </c>
      <c r="B8" s="2" t="s">
        <v>0</v>
      </c>
      <c r="C8" s="2" t="s">
        <v>1</v>
      </c>
      <c r="D8" s="2" t="s">
        <v>1113</v>
      </c>
      <c r="E8" s="22">
        <v>1986</v>
      </c>
      <c r="F8" s="7">
        <v>10</v>
      </c>
      <c r="G8" s="7" t="s">
        <v>828</v>
      </c>
      <c r="H8" s="22">
        <v>49</v>
      </c>
      <c r="I8" s="22">
        <v>1</v>
      </c>
      <c r="J8" s="22">
        <v>1</v>
      </c>
      <c r="K8" s="22" t="s">
        <v>1132</v>
      </c>
      <c r="L8" s="22" t="s">
        <v>1132</v>
      </c>
      <c r="M8" s="22">
        <v>2</v>
      </c>
      <c r="N8" s="9" t="s">
        <v>1</v>
      </c>
      <c r="O8" s="2"/>
    </row>
    <row r="9" spans="1:17" x14ac:dyDescent="0.25">
      <c r="A9" s="32">
        <v>3</v>
      </c>
      <c r="B9" s="2" t="s">
        <v>0</v>
      </c>
      <c r="C9" s="2" t="s">
        <v>4</v>
      </c>
      <c r="D9" s="2" t="s">
        <v>1112</v>
      </c>
      <c r="E9" s="22">
        <f>YEAR(VLOOKUP(C9,Лист2!A:E,5,FALSE))</f>
        <v>1980</v>
      </c>
      <c r="F9" s="7">
        <v>10</v>
      </c>
      <c r="G9" s="3" t="str">
        <f>VLOOKUP(B9,Лист3!B:G,6,FALSE)</f>
        <v xml:space="preserve"> +7 (47346) 2-60-16</v>
      </c>
      <c r="H9" s="22">
        <v>18</v>
      </c>
      <c r="I9" s="22">
        <v>1</v>
      </c>
      <c r="J9" s="22">
        <f t="shared" ref="J9:J160" si="1">I9</f>
        <v>1</v>
      </c>
      <c r="K9" s="22" t="s">
        <v>1132</v>
      </c>
      <c r="L9" s="22" t="s">
        <v>1132</v>
      </c>
      <c r="M9" s="22">
        <f t="shared" si="0"/>
        <v>1</v>
      </c>
      <c r="N9" s="9" t="s">
        <v>4</v>
      </c>
      <c r="O9" s="2"/>
    </row>
    <row r="10" spans="1:17" x14ac:dyDescent="0.25">
      <c r="A10" s="32">
        <v>4</v>
      </c>
      <c r="B10" s="2" t="s">
        <v>0</v>
      </c>
      <c r="C10" s="2" t="s">
        <v>4</v>
      </c>
      <c r="D10" s="2" t="s">
        <v>1112</v>
      </c>
      <c r="E10" s="22">
        <f>YEAR(VLOOKUP(C10,Лист2!A:E,5,FALSE))</f>
        <v>1980</v>
      </c>
      <c r="F10" s="7">
        <v>10</v>
      </c>
      <c r="G10" s="3" t="str">
        <f>VLOOKUP(B10,Лист3!B:G,6,FALSE)</f>
        <v xml:space="preserve"> +7 (47346) 2-60-16</v>
      </c>
      <c r="H10" s="22">
        <v>19</v>
      </c>
      <c r="I10" s="22">
        <v>1</v>
      </c>
      <c r="J10" s="22">
        <f t="shared" ref="J10" si="2">I10</f>
        <v>1</v>
      </c>
      <c r="K10" s="22" t="s">
        <v>1132</v>
      </c>
      <c r="L10" s="22" t="s">
        <v>1132</v>
      </c>
      <c r="M10" s="22">
        <f t="shared" ref="M10" si="3">J10</f>
        <v>1</v>
      </c>
      <c r="N10" s="9" t="s">
        <v>4</v>
      </c>
      <c r="O10" s="2"/>
    </row>
    <row r="11" spans="1:17" x14ac:dyDescent="0.25">
      <c r="A11" s="32">
        <v>5</v>
      </c>
      <c r="B11" s="2" t="s">
        <v>0</v>
      </c>
      <c r="C11" s="2" t="s">
        <v>6</v>
      </c>
      <c r="D11" s="2" t="s">
        <v>1111</v>
      </c>
      <c r="E11" s="22">
        <f>YEAR(VLOOKUP(C11,Лист2!A:E,5,FALSE))</f>
        <v>1984</v>
      </c>
      <c r="F11" s="7">
        <v>10</v>
      </c>
      <c r="G11" s="3" t="str">
        <f>VLOOKUP(B11,Лист3!B:G,6,FALSE)</f>
        <v xml:space="preserve"> +7 (47346) 2-60-16</v>
      </c>
      <c r="H11" s="22">
        <v>84</v>
      </c>
      <c r="I11" s="22">
        <v>1</v>
      </c>
      <c r="J11" s="22">
        <f t="shared" si="1"/>
        <v>1</v>
      </c>
      <c r="K11" s="22" t="s">
        <v>1132</v>
      </c>
      <c r="L11" s="22" t="s">
        <v>1132</v>
      </c>
      <c r="M11" s="22">
        <f t="shared" si="0"/>
        <v>1</v>
      </c>
      <c r="N11" s="2" t="s">
        <v>6</v>
      </c>
      <c r="O11" s="2"/>
    </row>
    <row r="12" spans="1:17" x14ac:dyDescent="0.25">
      <c r="A12" s="32">
        <v>6</v>
      </c>
      <c r="B12" s="2" t="s">
        <v>0</v>
      </c>
      <c r="C12" s="2" t="s">
        <v>6</v>
      </c>
      <c r="D12" s="2" t="s">
        <v>1111</v>
      </c>
      <c r="E12" s="22">
        <f>YEAR(VLOOKUP(C12,Лист2!A:E,5,FALSE))</f>
        <v>1984</v>
      </c>
      <c r="F12" s="7">
        <v>10</v>
      </c>
      <c r="G12" s="3" t="str">
        <f>VLOOKUP(B12,Лист3!B:G,6,FALSE)</f>
        <v xml:space="preserve"> +7 (47346) 2-60-16</v>
      </c>
      <c r="H12" s="22">
        <v>85</v>
      </c>
      <c r="I12" s="22">
        <v>1</v>
      </c>
      <c r="J12" s="22">
        <f t="shared" ref="J12" si="4">I12</f>
        <v>1</v>
      </c>
      <c r="K12" s="22" t="s">
        <v>1132</v>
      </c>
      <c r="L12" s="22" t="s">
        <v>1132</v>
      </c>
      <c r="M12" s="22">
        <f t="shared" ref="M12" si="5">J12</f>
        <v>1</v>
      </c>
      <c r="N12" s="2" t="s">
        <v>6</v>
      </c>
      <c r="O12" s="2"/>
    </row>
    <row r="13" spans="1:17" x14ac:dyDescent="0.25">
      <c r="A13" s="32">
        <v>7</v>
      </c>
      <c r="B13" s="2" t="s">
        <v>0</v>
      </c>
      <c r="C13" s="2" t="s">
        <v>8</v>
      </c>
      <c r="D13" s="2" t="s">
        <v>1110</v>
      </c>
      <c r="E13" s="22">
        <f>YEAR(VLOOKUP(C13,Лист2!A:E,5,FALSE))</f>
        <v>1965</v>
      </c>
      <c r="F13" s="7">
        <v>10</v>
      </c>
      <c r="G13" s="3" t="str">
        <f>VLOOKUP(B13,Лист3!B:G,6,FALSE)</f>
        <v xml:space="preserve"> +7 (47346) 2-60-16</v>
      </c>
      <c r="H13" s="22">
        <v>18</v>
      </c>
      <c r="I13" s="22">
        <v>1</v>
      </c>
      <c r="J13" s="22">
        <f t="shared" si="1"/>
        <v>1</v>
      </c>
      <c r="K13" s="22" t="s">
        <v>1132</v>
      </c>
      <c r="L13" s="22" t="s">
        <v>1132</v>
      </c>
      <c r="M13" s="22">
        <f t="shared" si="0"/>
        <v>1</v>
      </c>
      <c r="N13" s="2" t="s">
        <v>8</v>
      </c>
      <c r="O13" s="2"/>
    </row>
    <row r="14" spans="1:17" x14ac:dyDescent="0.25">
      <c r="A14" s="32">
        <v>8</v>
      </c>
      <c r="B14" s="2" t="s">
        <v>0</v>
      </c>
      <c r="C14" s="2" t="s">
        <v>8</v>
      </c>
      <c r="D14" s="2" t="s">
        <v>1110</v>
      </c>
      <c r="E14" s="22">
        <f>YEAR(VLOOKUP(C14,Лист2!A:E,5,FALSE))</f>
        <v>1965</v>
      </c>
      <c r="F14" s="7">
        <v>10</v>
      </c>
      <c r="G14" s="3" t="str">
        <f>VLOOKUP(B14,Лист3!B:G,6,FALSE)</f>
        <v xml:space="preserve"> +7 (47346) 2-60-16</v>
      </c>
      <c r="H14" s="22">
        <v>19</v>
      </c>
      <c r="I14" s="22">
        <v>1</v>
      </c>
      <c r="J14" s="22">
        <f t="shared" ref="J14" si="6">I14</f>
        <v>1</v>
      </c>
      <c r="K14" s="22" t="s">
        <v>1132</v>
      </c>
      <c r="L14" s="22" t="s">
        <v>1132</v>
      </c>
      <c r="M14" s="22">
        <f t="shared" ref="M14" si="7">J14</f>
        <v>1</v>
      </c>
      <c r="N14" s="2" t="s">
        <v>8</v>
      </c>
      <c r="O14" s="2"/>
    </row>
    <row r="15" spans="1:17" x14ac:dyDescent="0.25">
      <c r="A15" s="32">
        <v>9</v>
      </c>
      <c r="B15" s="2" t="s">
        <v>0</v>
      </c>
      <c r="C15" s="2" t="s">
        <v>9</v>
      </c>
      <c r="D15" s="2" t="s">
        <v>1109</v>
      </c>
      <c r="E15" s="22">
        <f>YEAR(VLOOKUP(C15,Лист2!A:E,5,FALSE))</f>
        <v>1967</v>
      </c>
      <c r="F15" s="7">
        <v>10</v>
      </c>
      <c r="G15" s="3" t="str">
        <f>VLOOKUP(B15,Лист3!B:G,6,FALSE)</f>
        <v xml:space="preserve"> +7 (47346) 2-60-16</v>
      </c>
      <c r="H15" s="22">
        <v>30</v>
      </c>
      <c r="I15" s="22">
        <v>1</v>
      </c>
      <c r="J15" s="22">
        <f t="shared" si="1"/>
        <v>1</v>
      </c>
      <c r="K15" s="22" t="s">
        <v>1132</v>
      </c>
      <c r="L15" s="22" t="s">
        <v>1132</v>
      </c>
      <c r="M15" s="22">
        <f t="shared" si="0"/>
        <v>1</v>
      </c>
      <c r="N15" s="2" t="s">
        <v>9</v>
      </c>
      <c r="O15" s="2"/>
    </row>
    <row r="16" spans="1:17" x14ac:dyDescent="0.25">
      <c r="A16" s="32">
        <v>10</v>
      </c>
      <c r="B16" s="2" t="s">
        <v>0</v>
      </c>
      <c r="C16" s="2" t="s">
        <v>9</v>
      </c>
      <c r="D16" s="2" t="s">
        <v>1109</v>
      </c>
      <c r="E16" s="22">
        <f>YEAR(VLOOKUP(C16,Лист2!A:E,5,FALSE))</f>
        <v>1967</v>
      </c>
      <c r="F16" s="7">
        <v>10</v>
      </c>
      <c r="G16" s="3" t="str">
        <f>VLOOKUP(B16,Лист3!B:G,6,FALSE)</f>
        <v xml:space="preserve"> +7 (47346) 2-60-16</v>
      </c>
      <c r="H16" s="22">
        <v>31</v>
      </c>
      <c r="I16" s="22">
        <v>1</v>
      </c>
      <c r="J16" s="22">
        <f t="shared" ref="J16" si="8">I16</f>
        <v>1</v>
      </c>
      <c r="K16" s="22" t="s">
        <v>1132</v>
      </c>
      <c r="L16" s="22" t="s">
        <v>1132</v>
      </c>
      <c r="M16" s="22">
        <f t="shared" ref="M16" si="9">J16</f>
        <v>1</v>
      </c>
      <c r="N16" s="2" t="s">
        <v>9</v>
      </c>
      <c r="O16" s="2"/>
    </row>
    <row r="17" spans="1:15" x14ac:dyDescent="0.25">
      <c r="A17" s="32">
        <v>11</v>
      </c>
      <c r="B17" s="2" t="s">
        <v>0</v>
      </c>
      <c r="C17" s="2" t="s">
        <v>11</v>
      </c>
      <c r="D17" s="2" t="s">
        <v>1108</v>
      </c>
      <c r="E17" s="22">
        <f>YEAR(VLOOKUP(C17,Лист2!A:E,5,FALSE))</f>
        <v>1978</v>
      </c>
      <c r="F17" s="7">
        <v>10</v>
      </c>
      <c r="G17" s="3" t="str">
        <f>VLOOKUP(B17,Лист3!B:G,6,FALSE)</f>
        <v xml:space="preserve"> +7 (47346) 2-60-16</v>
      </c>
      <c r="H17" s="22">
        <v>16</v>
      </c>
      <c r="I17" s="22">
        <v>1</v>
      </c>
      <c r="J17" s="22">
        <f t="shared" si="1"/>
        <v>1</v>
      </c>
      <c r="K17" s="22" t="s">
        <v>1132</v>
      </c>
      <c r="L17" s="22" t="s">
        <v>1132</v>
      </c>
      <c r="M17" s="22">
        <f t="shared" si="0"/>
        <v>1</v>
      </c>
      <c r="N17" s="2" t="s">
        <v>11</v>
      </c>
      <c r="O17" s="2"/>
    </row>
    <row r="18" spans="1:15" x14ac:dyDescent="0.25">
      <c r="A18" s="32">
        <v>12</v>
      </c>
      <c r="B18" s="2" t="s">
        <v>0</v>
      </c>
      <c r="C18" s="2" t="s">
        <v>11</v>
      </c>
      <c r="D18" s="2" t="s">
        <v>1108</v>
      </c>
      <c r="E18" s="22">
        <f>YEAR(VLOOKUP(C18,Лист2!A:E,5,FALSE))</f>
        <v>1978</v>
      </c>
      <c r="F18" s="7">
        <v>10</v>
      </c>
      <c r="G18" s="3" t="str">
        <f>VLOOKUP(B18,Лист3!B:G,6,FALSE)</f>
        <v xml:space="preserve"> +7 (47346) 2-60-16</v>
      </c>
      <c r="H18" s="22">
        <v>17</v>
      </c>
      <c r="I18" s="22">
        <v>1</v>
      </c>
      <c r="J18" s="22">
        <f t="shared" ref="J18" si="10">I18</f>
        <v>1</v>
      </c>
      <c r="K18" s="22" t="s">
        <v>1132</v>
      </c>
      <c r="L18" s="22" t="s">
        <v>1132</v>
      </c>
      <c r="M18" s="22">
        <f t="shared" ref="M18" si="11">J18</f>
        <v>1</v>
      </c>
      <c r="N18" s="2" t="s">
        <v>11</v>
      </c>
      <c r="O18" s="2"/>
    </row>
    <row r="19" spans="1:15" x14ac:dyDescent="0.25">
      <c r="A19" s="32">
        <v>13</v>
      </c>
      <c r="B19" s="2" t="s">
        <v>0</v>
      </c>
      <c r="C19" s="2" t="s">
        <v>13</v>
      </c>
      <c r="D19" s="2" t="s">
        <v>1107</v>
      </c>
      <c r="E19" s="22">
        <f>YEAR(VLOOKUP(C19,Лист2!A:E,5,FALSE))</f>
        <v>1968</v>
      </c>
      <c r="F19" s="7">
        <v>10</v>
      </c>
      <c r="G19" s="3" t="str">
        <f>VLOOKUP(B19,Лист3!B:G,6,FALSE)</f>
        <v xml:space="preserve"> +7 (47346) 2-60-16</v>
      </c>
      <c r="H19" s="22">
        <v>12</v>
      </c>
      <c r="I19" s="22">
        <v>1</v>
      </c>
      <c r="J19" s="22">
        <f t="shared" si="1"/>
        <v>1</v>
      </c>
      <c r="K19" s="22" t="s">
        <v>1132</v>
      </c>
      <c r="L19" s="22" t="s">
        <v>1132</v>
      </c>
      <c r="M19" s="22">
        <f t="shared" si="0"/>
        <v>1</v>
      </c>
      <c r="N19" s="2" t="s">
        <v>13</v>
      </c>
      <c r="O19" s="2"/>
    </row>
    <row r="20" spans="1:15" x14ac:dyDescent="0.25">
      <c r="A20" s="32">
        <v>14</v>
      </c>
      <c r="B20" s="2" t="s">
        <v>0</v>
      </c>
      <c r="C20" s="2" t="s">
        <v>13</v>
      </c>
      <c r="D20" s="2" t="s">
        <v>1107</v>
      </c>
      <c r="E20" s="22">
        <v>1968</v>
      </c>
      <c r="F20" s="7">
        <v>10</v>
      </c>
      <c r="G20" s="3" t="s">
        <v>828</v>
      </c>
      <c r="H20" s="22">
        <v>13</v>
      </c>
      <c r="I20" s="22">
        <v>1</v>
      </c>
      <c r="J20" s="22">
        <v>1</v>
      </c>
      <c r="K20" s="22" t="s">
        <v>1132</v>
      </c>
      <c r="L20" s="22" t="s">
        <v>1132</v>
      </c>
      <c r="M20" s="22">
        <v>2</v>
      </c>
      <c r="N20" s="2" t="s">
        <v>13</v>
      </c>
      <c r="O20" s="2"/>
    </row>
    <row r="21" spans="1:15" x14ac:dyDescent="0.25">
      <c r="A21" s="32">
        <v>15</v>
      </c>
      <c r="B21" s="2" t="s">
        <v>0</v>
      </c>
      <c r="C21" s="2" t="s">
        <v>15</v>
      </c>
      <c r="D21" s="2" t="s">
        <v>1106</v>
      </c>
      <c r="E21" s="22">
        <f>YEAR(VLOOKUP(C21,Лист2!A:E,5,FALSE))</f>
        <v>1976</v>
      </c>
      <c r="F21" s="7">
        <v>10</v>
      </c>
      <c r="G21" s="3" t="str">
        <f>VLOOKUP(B21,Лист3!B:G,6,FALSE)</f>
        <v xml:space="preserve"> +7 (47346) 2-60-16</v>
      </c>
      <c r="H21" s="22">
        <v>20</v>
      </c>
      <c r="I21" s="22">
        <v>1</v>
      </c>
      <c r="J21" s="22">
        <f t="shared" si="1"/>
        <v>1</v>
      </c>
      <c r="K21" s="22" t="s">
        <v>1132</v>
      </c>
      <c r="L21" s="22" t="s">
        <v>1132</v>
      </c>
      <c r="M21" s="22">
        <f t="shared" si="0"/>
        <v>1</v>
      </c>
      <c r="N21" s="2" t="s">
        <v>15</v>
      </c>
      <c r="O21" s="2"/>
    </row>
    <row r="22" spans="1:15" x14ac:dyDescent="0.25">
      <c r="A22" s="32">
        <v>16</v>
      </c>
      <c r="B22" s="2" t="s">
        <v>0</v>
      </c>
      <c r="C22" s="2" t="s">
        <v>15</v>
      </c>
      <c r="D22" s="2" t="s">
        <v>1106</v>
      </c>
      <c r="E22" s="22">
        <v>1976</v>
      </c>
      <c r="F22" s="7">
        <v>10</v>
      </c>
      <c r="G22" s="3" t="s">
        <v>828</v>
      </c>
      <c r="H22" s="22">
        <v>21</v>
      </c>
      <c r="I22" s="22">
        <v>1</v>
      </c>
      <c r="J22" s="22">
        <v>1</v>
      </c>
      <c r="K22" s="22" t="s">
        <v>1132</v>
      </c>
      <c r="L22" s="22" t="s">
        <v>1132</v>
      </c>
      <c r="M22" s="22">
        <v>4</v>
      </c>
      <c r="N22" s="2" t="s">
        <v>15</v>
      </c>
      <c r="O22" s="2"/>
    </row>
    <row r="23" spans="1:15" x14ac:dyDescent="0.25">
      <c r="A23" s="32">
        <v>17</v>
      </c>
      <c r="B23" s="2" t="s">
        <v>0</v>
      </c>
      <c r="C23" s="2" t="s">
        <v>15</v>
      </c>
      <c r="D23" s="2" t="s">
        <v>1106</v>
      </c>
      <c r="E23" s="22">
        <v>1976</v>
      </c>
      <c r="F23" s="7">
        <v>10</v>
      </c>
      <c r="G23" s="3" t="s">
        <v>828</v>
      </c>
      <c r="H23" s="22">
        <v>18</v>
      </c>
      <c r="I23" s="22">
        <v>1</v>
      </c>
      <c r="J23" s="22">
        <v>1</v>
      </c>
      <c r="K23" s="22" t="s">
        <v>1132</v>
      </c>
      <c r="L23" s="22" t="s">
        <v>1132</v>
      </c>
      <c r="M23" s="22">
        <v>4</v>
      </c>
      <c r="N23" s="2" t="s">
        <v>15</v>
      </c>
      <c r="O23" s="2"/>
    </row>
    <row r="24" spans="1:15" x14ac:dyDescent="0.25">
      <c r="A24" s="32">
        <v>18</v>
      </c>
      <c r="B24" s="2" t="s">
        <v>0</v>
      </c>
      <c r="C24" s="2" t="s">
        <v>15</v>
      </c>
      <c r="D24" s="2" t="s">
        <v>1106</v>
      </c>
      <c r="E24" s="22">
        <v>1976</v>
      </c>
      <c r="F24" s="7">
        <v>10</v>
      </c>
      <c r="G24" s="3" t="s">
        <v>828</v>
      </c>
      <c r="H24" s="61" t="s">
        <v>1134</v>
      </c>
      <c r="I24" s="22">
        <v>1</v>
      </c>
      <c r="J24" s="22">
        <v>1</v>
      </c>
      <c r="K24" s="22" t="s">
        <v>1132</v>
      </c>
      <c r="L24" s="22" t="s">
        <v>1132</v>
      </c>
      <c r="M24" s="22">
        <v>4</v>
      </c>
      <c r="N24" s="2" t="s">
        <v>15</v>
      </c>
      <c r="O24" s="2"/>
    </row>
    <row r="25" spans="1:15" x14ac:dyDescent="0.25">
      <c r="A25" s="32">
        <v>19</v>
      </c>
      <c r="B25" s="2" t="s">
        <v>0</v>
      </c>
      <c r="C25" s="2" t="s">
        <v>17</v>
      </c>
      <c r="D25" s="2" t="s">
        <v>1105</v>
      </c>
      <c r="E25" s="22">
        <f>YEAR(VLOOKUP(C25,Лист2!A:E,5,FALSE))</f>
        <v>1987</v>
      </c>
      <c r="F25" s="7">
        <v>10</v>
      </c>
      <c r="G25" s="3" t="str">
        <f>VLOOKUP(B25,Лист3!B:G,6,FALSE)</f>
        <v xml:space="preserve"> +7 (47346) 2-60-16</v>
      </c>
      <c r="H25" s="22">
        <v>64</v>
      </c>
      <c r="I25" s="22">
        <v>1</v>
      </c>
      <c r="J25" s="22">
        <v>1</v>
      </c>
      <c r="K25" s="22" t="s">
        <v>1132</v>
      </c>
      <c r="L25" s="22" t="s">
        <v>1132</v>
      </c>
      <c r="M25" s="22">
        <f t="shared" si="0"/>
        <v>1</v>
      </c>
      <c r="N25" s="2" t="s">
        <v>17</v>
      </c>
      <c r="O25" s="2"/>
    </row>
    <row r="26" spans="1:15" x14ac:dyDescent="0.25">
      <c r="A26" s="32">
        <v>20</v>
      </c>
      <c r="B26" s="2" t="s">
        <v>0</v>
      </c>
      <c r="C26" s="2" t="s">
        <v>17</v>
      </c>
      <c r="D26" s="2" t="s">
        <v>1105</v>
      </c>
      <c r="E26" s="22">
        <f>YEAR(VLOOKUP(C26,Лист2!A:E,5,FALSE))</f>
        <v>1987</v>
      </c>
      <c r="F26" s="7">
        <v>10</v>
      </c>
      <c r="G26" s="3" t="str">
        <f>VLOOKUP(B26,Лист3!B:G,6,FALSE)</f>
        <v xml:space="preserve"> +7 (47346) 2-60-16</v>
      </c>
      <c r="H26" s="22">
        <v>65</v>
      </c>
      <c r="I26" s="22">
        <v>1</v>
      </c>
      <c r="J26" s="22">
        <v>1</v>
      </c>
      <c r="K26" s="22" t="s">
        <v>1132</v>
      </c>
      <c r="L26" s="22" t="s">
        <v>1132</v>
      </c>
      <c r="M26" s="22">
        <f t="shared" ref="M26" si="12">J26</f>
        <v>1</v>
      </c>
      <c r="N26" s="2" t="s">
        <v>17</v>
      </c>
      <c r="O26" s="2"/>
    </row>
    <row r="27" spans="1:15" x14ac:dyDescent="0.25">
      <c r="A27" s="32">
        <v>21</v>
      </c>
      <c r="B27" s="2" t="s">
        <v>0</v>
      </c>
      <c r="C27" s="2" t="s">
        <v>19</v>
      </c>
      <c r="D27" s="2" t="s">
        <v>1114</v>
      </c>
      <c r="E27" s="22">
        <f>YEAR(VLOOKUP(C27,Лист2!A:E,5,FALSE))</f>
        <v>2003</v>
      </c>
      <c r="F27" s="7">
        <v>10</v>
      </c>
      <c r="G27" s="3" t="str">
        <f>VLOOKUP(B27,Лист3!B:G,6,FALSE)</f>
        <v xml:space="preserve"> +7 (47346) 2-60-16</v>
      </c>
      <c r="H27" s="22">
        <v>8</v>
      </c>
      <c r="I27" s="22">
        <v>1</v>
      </c>
      <c r="J27" s="22">
        <f t="shared" si="1"/>
        <v>1</v>
      </c>
      <c r="K27" s="22" t="s">
        <v>1132</v>
      </c>
      <c r="L27" s="22" t="s">
        <v>1132</v>
      </c>
      <c r="M27" s="22">
        <f t="shared" si="0"/>
        <v>1</v>
      </c>
      <c r="N27" s="2" t="s">
        <v>19</v>
      </c>
      <c r="O27" s="2"/>
    </row>
    <row r="28" spans="1:15" x14ac:dyDescent="0.25">
      <c r="A28" s="32">
        <v>22</v>
      </c>
      <c r="B28" s="2" t="s">
        <v>0</v>
      </c>
      <c r="C28" s="2" t="s">
        <v>19</v>
      </c>
      <c r="D28" s="2" t="s">
        <v>1114</v>
      </c>
      <c r="E28" s="22">
        <v>2003</v>
      </c>
      <c r="F28" s="7">
        <v>10</v>
      </c>
      <c r="G28" s="3" t="s">
        <v>828</v>
      </c>
      <c r="H28" s="22">
        <v>9</v>
      </c>
      <c r="I28" s="22">
        <v>1</v>
      </c>
      <c r="J28" s="22">
        <v>1</v>
      </c>
      <c r="K28" s="22" t="s">
        <v>1132</v>
      </c>
      <c r="L28" s="22" t="s">
        <v>1132</v>
      </c>
      <c r="M28" s="22">
        <v>2</v>
      </c>
      <c r="N28" s="2" t="s">
        <v>19</v>
      </c>
      <c r="O28" s="2"/>
    </row>
    <row r="29" spans="1:15" x14ac:dyDescent="0.25">
      <c r="A29" s="32">
        <v>23</v>
      </c>
      <c r="B29" s="2" t="s">
        <v>0</v>
      </c>
      <c r="C29" s="2" t="s">
        <v>21</v>
      </c>
      <c r="D29" s="2" t="s">
        <v>1115</v>
      </c>
      <c r="E29" s="22">
        <f>YEAR(VLOOKUP(C29,Лист2!A:E,5,FALSE))</f>
        <v>1981</v>
      </c>
      <c r="F29" s="7">
        <v>10</v>
      </c>
      <c r="G29" s="3" t="str">
        <f>VLOOKUP(B29,Лист3!B:G,6,FALSE)</f>
        <v xml:space="preserve"> +7 (47346) 2-60-16</v>
      </c>
      <c r="H29" s="22">
        <v>8</v>
      </c>
      <c r="I29" s="22">
        <v>1</v>
      </c>
      <c r="J29" s="22">
        <f t="shared" si="1"/>
        <v>1</v>
      </c>
      <c r="K29" s="22" t="s">
        <v>1132</v>
      </c>
      <c r="L29" s="22" t="s">
        <v>1132</v>
      </c>
      <c r="M29" s="22">
        <f t="shared" si="0"/>
        <v>1</v>
      </c>
      <c r="N29" s="2" t="s">
        <v>21</v>
      </c>
      <c r="O29" s="2"/>
    </row>
    <row r="30" spans="1:15" x14ac:dyDescent="0.25">
      <c r="A30" s="32">
        <v>24</v>
      </c>
      <c r="B30" s="2" t="s">
        <v>0</v>
      </c>
      <c r="C30" s="2" t="s">
        <v>21</v>
      </c>
      <c r="D30" s="2" t="s">
        <v>1115</v>
      </c>
      <c r="E30" s="22">
        <f>YEAR(VLOOKUP(C30,Лист2!A:E,5,FALSE))</f>
        <v>1981</v>
      </c>
      <c r="F30" s="7">
        <v>10</v>
      </c>
      <c r="G30" s="3" t="str">
        <f>VLOOKUP(B30,Лист3!B:G,6,FALSE)</f>
        <v xml:space="preserve"> +7 (47346) 2-60-16</v>
      </c>
      <c r="H30" s="22">
        <v>9</v>
      </c>
      <c r="I30" s="22">
        <v>1</v>
      </c>
      <c r="J30" s="22">
        <f t="shared" ref="J30" si="13">I30</f>
        <v>1</v>
      </c>
      <c r="K30" s="22" t="s">
        <v>1132</v>
      </c>
      <c r="L30" s="22" t="s">
        <v>1132</v>
      </c>
      <c r="M30" s="22">
        <f t="shared" ref="M30" si="14">J30</f>
        <v>1</v>
      </c>
      <c r="N30" s="2" t="s">
        <v>21</v>
      </c>
      <c r="O30" s="2"/>
    </row>
    <row r="31" spans="1:15" x14ac:dyDescent="0.25">
      <c r="A31" s="32">
        <v>25</v>
      </c>
      <c r="B31" s="2" t="s">
        <v>0</v>
      </c>
      <c r="C31" s="2" t="s">
        <v>22</v>
      </c>
      <c r="D31" s="2" t="s">
        <v>1116</v>
      </c>
      <c r="E31" s="22">
        <f>YEAR(VLOOKUP(C31,Лист2!A:E,5,FALSE))</f>
        <v>1997</v>
      </c>
      <c r="F31" s="7">
        <v>10</v>
      </c>
      <c r="G31" s="3" t="str">
        <f>VLOOKUP(B31,Лист3!B:G,6,FALSE)</f>
        <v xml:space="preserve"> +7 (47346) 2-60-16</v>
      </c>
      <c r="H31" s="22">
        <v>38</v>
      </c>
      <c r="I31" s="22">
        <v>1</v>
      </c>
      <c r="J31" s="22">
        <f t="shared" si="1"/>
        <v>1</v>
      </c>
      <c r="K31" s="22" t="s">
        <v>1132</v>
      </c>
      <c r="L31" s="22" t="s">
        <v>1132</v>
      </c>
      <c r="M31" s="22">
        <f t="shared" si="0"/>
        <v>1</v>
      </c>
      <c r="N31" s="2" t="s">
        <v>22</v>
      </c>
      <c r="O31" s="2"/>
    </row>
    <row r="32" spans="1:15" x14ac:dyDescent="0.25">
      <c r="A32" s="32">
        <v>26</v>
      </c>
      <c r="B32" s="2" t="s">
        <v>0</v>
      </c>
      <c r="C32" s="2" t="s">
        <v>22</v>
      </c>
      <c r="D32" s="2" t="s">
        <v>1116</v>
      </c>
      <c r="E32" s="22">
        <f>YEAR(VLOOKUP(C32,Лист2!A:E,5,FALSE))</f>
        <v>1997</v>
      </c>
      <c r="F32" s="7">
        <v>10</v>
      </c>
      <c r="G32" s="3" t="str">
        <f>VLOOKUP(B32,Лист3!B:G,6,FALSE)</f>
        <v xml:space="preserve"> +7 (47346) 2-60-16</v>
      </c>
      <c r="H32" s="22">
        <v>39</v>
      </c>
      <c r="I32" s="22">
        <v>1</v>
      </c>
      <c r="J32" s="22">
        <f t="shared" ref="J32" si="15">I32</f>
        <v>1</v>
      </c>
      <c r="K32" s="22" t="s">
        <v>1132</v>
      </c>
      <c r="L32" s="22" t="s">
        <v>1132</v>
      </c>
      <c r="M32" s="22">
        <f t="shared" ref="M32" si="16">J32</f>
        <v>1</v>
      </c>
      <c r="N32" s="2" t="s">
        <v>22</v>
      </c>
      <c r="O32" s="2"/>
    </row>
    <row r="33" spans="1:15" x14ac:dyDescent="0.25">
      <c r="A33" s="32">
        <v>27</v>
      </c>
      <c r="B33" s="2" t="s">
        <v>0</v>
      </c>
      <c r="C33" s="2" t="s">
        <v>24</v>
      </c>
      <c r="D33" s="2" t="s">
        <v>1117</v>
      </c>
      <c r="E33" s="22">
        <f>YEAR(VLOOKUP(C33,Лист2!A:E,5,FALSE))</f>
        <v>2003</v>
      </c>
      <c r="F33" s="7">
        <v>10</v>
      </c>
      <c r="G33" s="3" t="str">
        <f>VLOOKUP(B33,Лист3!B:G,6,FALSE)</f>
        <v xml:space="preserve"> +7 (47346) 2-60-16</v>
      </c>
      <c r="H33" s="22">
        <v>76</v>
      </c>
      <c r="I33" s="22">
        <v>1</v>
      </c>
      <c r="J33" s="22">
        <f t="shared" si="1"/>
        <v>1</v>
      </c>
      <c r="K33" s="22" t="s">
        <v>1132</v>
      </c>
      <c r="L33" s="22" t="s">
        <v>1132</v>
      </c>
      <c r="M33" s="22">
        <f t="shared" si="0"/>
        <v>1</v>
      </c>
      <c r="N33" s="2" t="s">
        <v>24</v>
      </c>
      <c r="O33" s="2"/>
    </row>
    <row r="34" spans="1:15" x14ac:dyDescent="0.25">
      <c r="A34" s="32">
        <v>28</v>
      </c>
      <c r="B34" s="2" t="s">
        <v>0</v>
      </c>
      <c r="C34" s="2" t="s">
        <v>24</v>
      </c>
      <c r="D34" s="2" t="s">
        <v>1117</v>
      </c>
      <c r="E34" s="22">
        <f>YEAR(VLOOKUP(C34,Лист2!A:E,5,FALSE))</f>
        <v>2003</v>
      </c>
      <c r="F34" s="7">
        <v>10</v>
      </c>
      <c r="G34" s="3" t="str">
        <f>VLOOKUP(B34,Лист3!B:G,6,FALSE)</f>
        <v xml:space="preserve"> +7 (47346) 2-60-16</v>
      </c>
      <c r="H34" s="22">
        <v>77</v>
      </c>
      <c r="I34" s="22">
        <v>1</v>
      </c>
      <c r="J34" s="22">
        <f t="shared" ref="J34:J36" si="17">I34</f>
        <v>1</v>
      </c>
      <c r="K34" s="22" t="s">
        <v>1132</v>
      </c>
      <c r="L34" s="22" t="s">
        <v>1132</v>
      </c>
      <c r="M34" s="22">
        <f t="shared" ref="M34:M36" si="18">J34</f>
        <v>1</v>
      </c>
      <c r="N34" s="2" t="s">
        <v>24</v>
      </c>
      <c r="O34" s="2"/>
    </row>
    <row r="35" spans="1:15" x14ac:dyDescent="0.25">
      <c r="A35" s="32">
        <v>29</v>
      </c>
      <c r="B35" s="2" t="s">
        <v>0</v>
      </c>
      <c r="C35" s="2" t="s">
        <v>24</v>
      </c>
      <c r="D35" s="2" t="s">
        <v>1117</v>
      </c>
      <c r="E35" s="22">
        <f>YEAR(VLOOKUP(C35,Лист2!A:E,5,FALSE))</f>
        <v>2003</v>
      </c>
      <c r="F35" s="7">
        <v>10</v>
      </c>
      <c r="G35" s="3" t="str">
        <f>VLOOKUP(B35,Лист3!B:G,6,FALSE)</f>
        <v xml:space="preserve"> +7 (47346) 2-60-16</v>
      </c>
      <c r="H35" s="22" t="s">
        <v>1135</v>
      </c>
      <c r="I35" s="22">
        <v>1</v>
      </c>
      <c r="J35" s="22">
        <f t="shared" si="17"/>
        <v>1</v>
      </c>
      <c r="K35" s="22" t="s">
        <v>1132</v>
      </c>
      <c r="L35" s="22" t="s">
        <v>1132</v>
      </c>
      <c r="M35" s="22">
        <f t="shared" si="18"/>
        <v>1</v>
      </c>
      <c r="N35" s="2" t="s">
        <v>24</v>
      </c>
      <c r="O35" s="2"/>
    </row>
    <row r="36" spans="1:15" x14ac:dyDescent="0.25">
      <c r="A36" s="32">
        <v>30</v>
      </c>
      <c r="B36" s="2" t="s">
        <v>0</v>
      </c>
      <c r="C36" s="2" t="s">
        <v>24</v>
      </c>
      <c r="D36" s="2" t="s">
        <v>1117</v>
      </c>
      <c r="E36" s="22">
        <f>YEAR(VLOOKUP(C36,Лист2!A:E,5,FALSE))</f>
        <v>2003</v>
      </c>
      <c r="F36" s="7">
        <v>10</v>
      </c>
      <c r="G36" s="3" t="str">
        <f>VLOOKUP(B36,Лист3!B:G,6,FALSE)</f>
        <v xml:space="preserve"> +7 (47346) 2-60-16</v>
      </c>
      <c r="H36" s="22" t="s">
        <v>1136</v>
      </c>
      <c r="I36" s="22">
        <v>1</v>
      </c>
      <c r="J36" s="22">
        <f t="shared" si="17"/>
        <v>1</v>
      </c>
      <c r="K36" s="22" t="s">
        <v>1132</v>
      </c>
      <c r="L36" s="22" t="s">
        <v>1132</v>
      </c>
      <c r="M36" s="22">
        <f t="shared" si="18"/>
        <v>1</v>
      </c>
      <c r="N36" s="2" t="s">
        <v>24</v>
      </c>
      <c r="O36" s="2"/>
    </row>
    <row r="37" spans="1:15" x14ac:dyDescent="0.25">
      <c r="A37" s="32">
        <v>31</v>
      </c>
      <c r="B37" s="2" t="s">
        <v>0</v>
      </c>
      <c r="C37" s="2" t="s">
        <v>26</v>
      </c>
      <c r="D37" s="2" t="s">
        <v>1118</v>
      </c>
      <c r="E37" s="22">
        <f>YEAR(VLOOKUP(C37,Лист2!A:E,5,FALSE))</f>
        <v>1961</v>
      </c>
      <c r="F37" s="7">
        <v>10</v>
      </c>
      <c r="G37" s="3" t="str">
        <f>VLOOKUP(B37,Лист3!B:G,6,FALSE)</f>
        <v xml:space="preserve"> +7 (47346) 2-60-16</v>
      </c>
      <c r="H37" s="22">
        <v>12</v>
      </c>
      <c r="I37" s="22">
        <v>1</v>
      </c>
      <c r="J37" s="22">
        <f t="shared" si="1"/>
        <v>1</v>
      </c>
      <c r="K37" s="22" t="s">
        <v>1132</v>
      </c>
      <c r="L37" s="22" t="s">
        <v>1132</v>
      </c>
      <c r="M37" s="22">
        <f t="shared" si="0"/>
        <v>1</v>
      </c>
      <c r="N37" s="2" t="s">
        <v>26</v>
      </c>
      <c r="O37" s="2"/>
    </row>
    <row r="38" spans="1:15" x14ac:dyDescent="0.25">
      <c r="A38" s="32">
        <v>32</v>
      </c>
      <c r="B38" s="2" t="s">
        <v>0</v>
      </c>
      <c r="C38" s="2" t="s">
        <v>26</v>
      </c>
      <c r="D38" s="2" t="s">
        <v>1118</v>
      </c>
      <c r="E38" s="22">
        <f>YEAR(VLOOKUP(C38,Лист2!A:E,5,FALSE))</f>
        <v>1961</v>
      </c>
      <c r="F38" s="7">
        <v>10</v>
      </c>
      <c r="G38" s="3" t="str">
        <f>VLOOKUP(B38,Лист3!B:G,6,FALSE)</f>
        <v xml:space="preserve"> +7 (47346) 2-60-16</v>
      </c>
      <c r="H38" s="22">
        <v>13</v>
      </c>
      <c r="I38" s="22">
        <v>1</v>
      </c>
      <c r="J38" s="22">
        <f t="shared" ref="J38" si="19">I38</f>
        <v>1</v>
      </c>
      <c r="K38" s="22" t="s">
        <v>1132</v>
      </c>
      <c r="L38" s="22" t="s">
        <v>1132</v>
      </c>
      <c r="M38" s="22">
        <f t="shared" ref="M38" si="20">J38</f>
        <v>1</v>
      </c>
      <c r="N38" s="2" t="s">
        <v>26</v>
      </c>
      <c r="O38" s="2"/>
    </row>
    <row r="39" spans="1:15" x14ac:dyDescent="0.25">
      <c r="A39" s="32">
        <v>33</v>
      </c>
      <c r="B39" s="2" t="s">
        <v>0</v>
      </c>
      <c r="C39" s="2" t="s">
        <v>27</v>
      </c>
      <c r="D39" s="2" t="s">
        <v>1119</v>
      </c>
      <c r="E39" s="22">
        <f>YEAR(VLOOKUP(C39,Лист2!A:E,5,FALSE))</f>
        <v>1968</v>
      </c>
      <c r="F39" s="7">
        <v>10</v>
      </c>
      <c r="G39" s="3" t="str">
        <f>VLOOKUP(B39,Лист3!B:G,6,FALSE)</f>
        <v xml:space="preserve"> +7 (47346) 2-60-16</v>
      </c>
      <c r="H39" s="22" t="s">
        <v>1137</v>
      </c>
      <c r="I39" s="22">
        <v>1</v>
      </c>
      <c r="J39" s="22">
        <f t="shared" si="1"/>
        <v>1</v>
      </c>
      <c r="K39" s="22" t="s">
        <v>1132</v>
      </c>
      <c r="L39" s="22" t="s">
        <v>1132</v>
      </c>
      <c r="M39" s="22">
        <f t="shared" si="0"/>
        <v>1</v>
      </c>
      <c r="N39" s="2" t="s">
        <v>27</v>
      </c>
      <c r="O39" s="2"/>
    </row>
    <row r="40" spans="1:15" x14ac:dyDescent="0.25">
      <c r="A40" s="32">
        <v>34</v>
      </c>
      <c r="B40" s="2" t="s">
        <v>0</v>
      </c>
      <c r="C40" s="2" t="s">
        <v>27</v>
      </c>
      <c r="D40" s="2" t="s">
        <v>1119</v>
      </c>
      <c r="E40" s="22">
        <f>YEAR(VLOOKUP(C40,Лист2!A:E,5,FALSE))</f>
        <v>1968</v>
      </c>
      <c r="F40" s="7">
        <v>10</v>
      </c>
      <c r="G40" s="3" t="str">
        <f>VLOOKUP(B40,Лист3!B:G,6,FALSE)</f>
        <v xml:space="preserve"> +7 (47346) 2-60-16</v>
      </c>
      <c r="H40" s="22" t="s">
        <v>1138</v>
      </c>
      <c r="I40" s="22">
        <v>1</v>
      </c>
      <c r="J40" s="22">
        <f t="shared" ref="J40" si="21">I40</f>
        <v>1</v>
      </c>
      <c r="K40" s="22" t="s">
        <v>1132</v>
      </c>
      <c r="L40" s="22" t="s">
        <v>1132</v>
      </c>
      <c r="M40" s="22">
        <f t="shared" ref="M40" si="22">J40</f>
        <v>1</v>
      </c>
      <c r="N40" s="2" t="s">
        <v>27</v>
      </c>
      <c r="O40" s="2"/>
    </row>
    <row r="41" spans="1:15" x14ac:dyDescent="0.25">
      <c r="A41" s="32">
        <v>35</v>
      </c>
      <c r="B41" s="2" t="s">
        <v>0</v>
      </c>
      <c r="C41" s="2" t="s">
        <v>29</v>
      </c>
      <c r="D41" s="2" t="s">
        <v>1120</v>
      </c>
      <c r="E41" s="22">
        <f>YEAR(VLOOKUP(C41,Лист2!A:E,5,FALSE))</f>
        <v>1981</v>
      </c>
      <c r="F41" s="7">
        <v>10</v>
      </c>
      <c r="G41" s="3" t="str">
        <f>VLOOKUP(B41,Лист3!B:G,6,FALSE)</f>
        <v xml:space="preserve"> +7 (47346) 2-60-16</v>
      </c>
      <c r="H41" s="22">
        <v>113</v>
      </c>
      <c r="I41" s="22">
        <v>1</v>
      </c>
      <c r="J41" s="22">
        <f t="shared" si="1"/>
        <v>1</v>
      </c>
      <c r="K41" s="22" t="s">
        <v>1132</v>
      </c>
      <c r="L41" s="22" t="s">
        <v>1132</v>
      </c>
      <c r="M41" s="22">
        <f t="shared" si="0"/>
        <v>1</v>
      </c>
      <c r="N41" s="2" t="s">
        <v>29</v>
      </c>
      <c r="O41" s="2"/>
    </row>
    <row r="42" spans="1:15" x14ac:dyDescent="0.25">
      <c r="A42" s="32">
        <v>36</v>
      </c>
      <c r="B42" s="2" t="s">
        <v>0</v>
      </c>
      <c r="C42" s="2" t="s">
        <v>29</v>
      </c>
      <c r="D42" s="2" t="s">
        <v>1120</v>
      </c>
      <c r="E42" s="22">
        <f>YEAR(VLOOKUP(C42,Лист2!A:E,5,FALSE))</f>
        <v>1981</v>
      </c>
      <c r="F42" s="7">
        <v>10</v>
      </c>
      <c r="G42" s="3" t="str">
        <f>VLOOKUP(B42,Лист3!B:G,6,FALSE)</f>
        <v xml:space="preserve"> +7 (47346) 2-60-16</v>
      </c>
      <c r="H42" s="22">
        <v>114</v>
      </c>
      <c r="I42" s="22">
        <v>1</v>
      </c>
      <c r="J42" s="22">
        <f t="shared" ref="J42" si="23">I42</f>
        <v>1</v>
      </c>
      <c r="K42" s="22" t="s">
        <v>1132</v>
      </c>
      <c r="L42" s="22" t="s">
        <v>1132</v>
      </c>
      <c r="M42" s="22">
        <f t="shared" ref="M42" si="24">J42</f>
        <v>1</v>
      </c>
      <c r="N42" s="2" t="s">
        <v>29</v>
      </c>
      <c r="O42" s="2"/>
    </row>
    <row r="43" spans="1:15" x14ac:dyDescent="0.25">
      <c r="A43" s="32">
        <v>37</v>
      </c>
      <c r="B43" s="2" t="s">
        <v>0</v>
      </c>
      <c r="C43" s="2" t="s">
        <v>31</v>
      </c>
      <c r="D43" s="2" t="s">
        <v>1121</v>
      </c>
      <c r="E43" s="22">
        <f>YEAR(VLOOKUP(C43,Лист2!A:E,5,FALSE))</f>
        <v>1970</v>
      </c>
      <c r="F43" s="7">
        <v>10</v>
      </c>
      <c r="G43" s="3" t="str">
        <f>VLOOKUP(B43,Лист3!B:G,6,FALSE)</f>
        <v xml:space="preserve"> +7 (47346) 2-60-16</v>
      </c>
      <c r="H43" s="22">
        <v>23</v>
      </c>
      <c r="I43" s="22">
        <v>1</v>
      </c>
      <c r="J43" s="22">
        <f t="shared" si="1"/>
        <v>1</v>
      </c>
      <c r="K43" s="22" t="s">
        <v>1132</v>
      </c>
      <c r="L43" s="22" t="s">
        <v>1132</v>
      </c>
      <c r="M43" s="22">
        <f t="shared" si="0"/>
        <v>1</v>
      </c>
      <c r="N43" s="2" t="s">
        <v>31</v>
      </c>
      <c r="O43" s="2"/>
    </row>
    <row r="44" spans="1:15" x14ac:dyDescent="0.25">
      <c r="A44" s="32">
        <v>38</v>
      </c>
      <c r="B44" s="2" t="s">
        <v>0</v>
      </c>
      <c r="C44" s="2" t="s">
        <v>31</v>
      </c>
      <c r="D44" s="2" t="s">
        <v>1121</v>
      </c>
      <c r="E44" s="22">
        <f>YEAR(VLOOKUP(C44,Лист2!A:E,5,FALSE))</f>
        <v>1970</v>
      </c>
      <c r="F44" s="7">
        <v>10</v>
      </c>
      <c r="G44" s="3" t="str">
        <f>VLOOKUP(B44,Лист3!B:G,6,FALSE)</f>
        <v xml:space="preserve"> +7 (47346) 2-60-16</v>
      </c>
      <c r="H44" s="22">
        <v>24</v>
      </c>
      <c r="I44" s="22">
        <v>1</v>
      </c>
      <c r="J44" s="22">
        <f t="shared" ref="J44" si="25">I44</f>
        <v>1</v>
      </c>
      <c r="K44" s="22" t="s">
        <v>1132</v>
      </c>
      <c r="L44" s="22" t="s">
        <v>1132</v>
      </c>
      <c r="M44" s="22">
        <f t="shared" ref="M44" si="26">J44</f>
        <v>1</v>
      </c>
      <c r="N44" s="2" t="s">
        <v>31</v>
      </c>
      <c r="O44" s="2"/>
    </row>
    <row r="45" spans="1:15" x14ac:dyDescent="0.25">
      <c r="A45" s="32">
        <v>39</v>
      </c>
      <c r="B45" s="2" t="s">
        <v>0</v>
      </c>
      <c r="C45" s="2" t="s">
        <v>291</v>
      </c>
      <c r="D45" s="2" t="s">
        <v>1101</v>
      </c>
      <c r="E45" s="22">
        <f>YEAR(VLOOKUP(N45,Лист2!A:E,5,FALSE))</f>
        <v>2003</v>
      </c>
      <c r="F45" s="2">
        <v>2</v>
      </c>
      <c r="G45" s="2" t="str">
        <f>VLOOKUP(B45,Лист3!B:G,6,FALSE)</f>
        <v xml:space="preserve"> +7 (47346) 2-60-16</v>
      </c>
      <c r="H45" s="22">
        <v>6</v>
      </c>
      <c r="I45" s="22">
        <v>1</v>
      </c>
      <c r="J45" s="22">
        <f t="shared" si="1"/>
        <v>1</v>
      </c>
      <c r="K45" s="22" t="s">
        <v>1132</v>
      </c>
      <c r="L45" s="22" t="s">
        <v>1132</v>
      </c>
      <c r="M45" s="22">
        <f t="shared" si="0"/>
        <v>1</v>
      </c>
      <c r="N45" s="2" t="s">
        <v>291</v>
      </c>
      <c r="O45" s="2"/>
    </row>
    <row r="46" spans="1:15" x14ac:dyDescent="0.25">
      <c r="A46" s="32">
        <v>40</v>
      </c>
      <c r="B46" s="2" t="s">
        <v>0</v>
      </c>
      <c r="C46" s="2" t="s">
        <v>291</v>
      </c>
      <c r="D46" s="2" t="s">
        <v>1101</v>
      </c>
      <c r="E46" s="22">
        <f>YEAR(VLOOKUP(N46,Лист2!A:E,5,FALSE))</f>
        <v>2003</v>
      </c>
      <c r="F46" s="2">
        <v>2</v>
      </c>
      <c r="G46" s="2" t="str">
        <f>VLOOKUP(B46,Лист3!B:G,6,FALSE)</f>
        <v xml:space="preserve"> +7 (47346) 2-60-16</v>
      </c>
      <c r="H46" s="22">
        <v>7</v>
      </c>
      <c r="I46" s="22">
        <v>1</v>
      </c>
      <c r="J46" s="22">
        <f t="shared" ref="J46" si="27">I46</f>
        <v>1</v>
      </c>
      <c r="K46" s="22" t="s">
        <v>1132</v>
      </c>
      <c r="L46" s="22" t="s">
        <v>1132</v>
      </c>
      <c r="M46" s="22">
        <f t="shared" ref="M46" si="28">J46</f>
        <v>1</v>
      </c>
      <c r="N46" s="2" t="s">
        <v>291</v>
      </c>
      <c r="O46" s="2"/>
    </row>
    <row r="47" spans="1:15" x14ac:dyDescent="0.25">
      <c r="A47" s="32">
        <v>41</v>
      </c>
      <c r="B47" s="2" t="s">
        <v>0</v>
      </c>
      <c r="C47" s="2" t="s">
        <v>292</v>
      </c>
      <c r="D47" s="2" t="s">
        <v>1103</v>
      </c>
      <c r="E47" s="22">
        <f>YEAR(VLOOKUP(N47,Лист2!A:E,5,FALSE))</f>
        <v>2003</v>
      </c>
      <c r="F47" s="2">
        <v>2</v>
      </c>
      <c r="G47" s="2" t="str">
        <f>VLOOKUP(B47,Лист3!B:G,6,FALSE)</f>
        <v xml:space="preserve"> +7 (47346) 2-60-16</v>
      </c>
      <c r="H47" s="22">
        <v>4</v>
      </c>
      <c r="I47" s="22">
        <v>1</v>
      </c>
      <c r="J47" s="22">
        <f t="shared" si="1"/>
        <v>1</v>
      </c>
      <c r="K47" s="22" t="s">
        <v>1132</v>
      </c>
      <c r="L47" s="22" t="s">
        <v>1132</v>
      </c>
      <c r="M47" s="22">
        <f t="shared" si="0"/>
        <v>1</v>
      </c>
      <c r="N47" s="2" t="s">
        <v>292</v>
      </c>
      <c r="O47" s="2"/>
    </row>
    <row r="48" spans="1:15" x14ac:dyDescent="0.25">
      <c r="A48" s="32">
        <v>42</v>
      </c>
      <c r="B48" s="2" t="s">
        <v>0</v>
      </c>
      <c r="C48" s="2" t="s">
        <v>292</v>
      </c>
      <c r="D48" s="2" t="s">
        <v>1103</v>
      </c>
      <c r="E48" s="22">
        <f>YEAR(VLOOKUP(N48,Лист2!A:E,5,FALSE))</f>
        <v>2003</v>
      </c>
      <c r="F48" s="2">
        <v>2</v>
      </c>
      <c r="G48" s="2" t="str">
        <f>VLOOKUP(B48,Лист3!B:G,6,FALSE)</f>
        <v xml:space="preserve"> +7 (47346) 2-60-16</v>
      </c>
      <c r="H48" s="22">
        <v>20</v>
      </c>
      <c r="I48" s="22">
        <v>1</v>
      </c>
      <c r="J48" s="22">
        <f t="shared" ref="J48" si="29">I48</f>
        <v>1</v>
      </c>
      <c r="K48" s="22" t="s">
        <v>1132</v>
      </c>
      <c r="L48" s="22" t="s">
        <v>1132</v>
      </c>
      <c r="M48" s="22">
        <f t="shared" ref="M48" si="30">J48</f>
        <v>1</v>
      </c>
      <c r="N48" s="2" t="s">
        <v>292</v>
      </c>
      <c r="O48" s="2"/>
    </row>
    <row r="49" spans="1:15" x14ac:dyDescent="0.25">
      <c r="A49" s="32">
        <v>43</v>
      </c>
      <c r="B49" s="2" t="s">
        <v>0</v>
      </c>
      <c r="C49" s="2" t="s">
        <v>293</v>
      </c>
      <c r="D49" s="2" t="s">
        <v>1102</v>
      </c>
      <c r="E49" s="22">
        <f>YEAR(VLOOKUP(N49,Лист2!A:E,5,FALSE))</f>
        <v>2003</v>
      </c>
      <c r="F49" s="2">
        <v>2</v>
      </c>
      <c r="G49" s="2" t="str">
        <f>VLOOKUP(B49,Лист3!B:G,6,FALSE)</f>
        <v xml:space="preserve"> +7 (47346) 2-60-16</v>
      </c>
      <c r="H49" s="7">
        <v>3</v>
      </c>
      <c r="I49" s="22">
        <v>1</v>
      </c>
      <c r="J49" s="22">
        <f t="shared" si="1"/>
        <v>1</v>
      </c>
      <c r="K49" s="22" t="s">
        <v>1132</v>
      </c>
      <c r="L49" s="22" t="s">
        <v>1132</v>
      </c>
      <c r="M49" s="22">
        <f t="shared" si="0"/>
        <v>1</v>
      </c>
      <c r="N49" s="2" t="s">
        <v>293</v>
      </c>
      <c r="O49" s="2"/>
    </row>
    <row r="50" spans="1:15" x14ac:dyDescent="0.25">
      <c r="A50" s="32">
        <v>44</v>
      </c>
      <c r="B50" s="2" t="s">
        <v>0</v>
      </c>
      <c r="C50" s="2" t="s">
        <v>293</v>
      </c>
      <c r="D50" s="2" t="s">
        <v>1102</v>
      </c>
      <c r="E50" s="22">
        <f>YEAR(VLOOKUP(N50,Лист2!A:E,5,FALSE))</f>
        <v>2003</v>
      </c>
      <c r="F50" s="2">
        <v>2</v>
      </c>
      <c r="G50" s="2" t="str">
        <f>VLOOKUP(B50,Лист3!B:G,6,FALSE)</f>
        <v xml:space="preserve"> +7 (47346) 2-60-16</v>
      </c>
      <c r="H50" s="7">
        <v>4</v>
      </c>
      <c r="I50" s="22">
        <v>1</v>
      </c>
      <c r="J50" s="22">
        <f t="shared" ref="J50" si="31">I50</f>
        <v>1</v>
      </c>
      <c r="K50" s="22" t="s">
        <v>1132</v>
      </c>
      <c r="L50" s="22" t="s">
        <v>1132</v>
      </c>
      <c r="M50" s="22">
        <f t="shared" ref="M50" si="32">J50</f>
        <v>1</v>
      </c>
      <c r="N50" s="2" t="s">
        <v>293</v>
      </c>
      <c r="O50" s="2"/>
    </row>
    <row r="51" spans="1:15" x14ac:dyDescent="0.25">
      <c r="A51" s="32">
        <v>45</v>
      </c>
      <c r="B51" s="2" t="s">
        <v>0</v>
      </c>
      <c r="C51" s="2" t="s">
        <v>1018</v>
      </c>
      <c r="D51" s="2" t="s">
        <v>1104</v>
      </c>
      <c r="E51" s="22">
        <f>YEAR(VLOOKUP(N51,Лист2!A:E,5,FALSE))</f>
        <v>2003</v>
      </c>
      <c r="F51" s="2">
        <v>2</v>
      </c>
      <c r="G51" s="2" t="str">
        <f>VLOOKUP(B51,Лист3!B:G,6,FALSE)</f>
        <v xml:space="preserve"> +7 (47346) 2-60-16</v>
      </c>
      <c r="H51" s="22" t="s">
        <v>1139</v>
      </c>
      <c r="I51" s="22">
        <v>1</v>
      </c>
      <c r="J51" s="22">
        <f t="shared" ref="J51" si="33">I51</f>
        <v>1</v>
      </c>
      <c r="K51" s="22" t="s">
        <v>1132</v>
      </c>
      <c r="L51" s="22" t="s">
        <v>1132</v>
      </c>
      <c r="M51" s="22">
        <f t="shared" si="0"/>
        <v>1</v>
      </c>
      <c r="N51" s="2" t="s">
        <v>293</v>
      </c>
      <c r="O51" s="2"/>
    </row>
    <row r="52" spans="1:15" x14ac:dyDescent="0.25">
      <c r="A52" s="32">
        <v>46</v>
      </c>
      <c r="B52" s="2" t="s">
        <v>0</v>
      </c>
      <c r="C52" s="2" t="s">
        <v>1018</v>
      </c>
      <c r="D52" s="2" t="s">
        <v>1104</v>
      </c>
      <c r="E52" s="22">
        <f>YEAR(VLOOKUP(N52,Лист2!A:E,5,FALSE))</f>
        <v>2003</v>
      </c>
      <c r="F52" s="2">
        <v>2</v>
      </c>
      <c r="G52" s="2" t="str">
        <f>VLOOKUP(B52,Лист3!B:G,6,FALSE)</f>
        <v xml:space="preserve"> +7 (47346) 2-60-16</v>
      </c>
      <c r="H52" s="22">
        <v>15</v>
      </c>
      <c r="I52" s="22">
        <v>1</v>
      </c>
      <c r="J52" s="22">
        <f t="shared" ref="J52" si="34">I52</f>
        <v>1</v>
      </c>
      <c r="K52" s="22" t="s">
        <v>1132</v>
      </c>
      <c r="L52" s="22" t="s">
        <v>1132</v>
      </c>
      <c r="M52" s="22">
        <f t="shared" ref="M52" si="35">J52</f>
        <v>1</v>
      </c>
      <c r="N52" s="2" t="s">
        <v>293</v>
      </c>
      <c r="O52" s="2"/>
    </row>
    <row r="53" spans="1:15" x14ac:dyDescent="0.25">
      <c r="A53" s="32">
        <v>47</v>
      </c>
      <c r="B53" s="2" t="s">
        <v>35</v>
      </c>
      <c r="C53" s="2" t="s">
        <v>36</v>
      </c>
      <c r="D53" s="2" t="s">
        <v>1022</v>
      </c>
      <c r="E53" s="22">
        <f>YEAR(VLOOKUP(C53,Лист2!A:E,5,FALSE))</f>
        <v>1975</v>
      </c>
      <c r="F53" s="7">
        <v>10</v>
      </c>
      <c r="G53" s="34" t="s">
        <v>1011</v>
      </c>
      <c r="H53" s="2">
        <v>4</v>
      </c>
      <c r="I53" s="22">
        <v>1</v>
      </c>
      <c r="J53" s="22">
        <f t="shared" si="1"/>
        <v>1</v>
      </c>
      <c r="K53" s="22" t="s">
        <v>1132</v>
      </c>
      <c r="L53" s="22" t="s">
        <v>1132</v>
      </c>
      <c r="M53" s="22">
        <f t="shared" si="0"/>
        <v>1</v>
      </c>
      <c r="N53" s="2" t="s">
        <v>36</v>
      </c>
      <c r="O53" s="2"/>
    </row>
    <row r="54" spans="1:15" x14ac:dyDescent="0.25">
      <c r="A54" s="32">
        <v>48</v>
      </c>
      <c r="B54" s="2" t="s">
        <v>35</v>
      </c>
      <c r="C54" s="2" t="s">
        <v>36</v>
      </c>
      <c r="D54" s="2" t="s">
        <v>1022</v>
      </c>
      <c r="E54" s="22">
        <f>YEAR(VLOOKUP(C54,Лист2!A:E,5,FALSE))</f>
        <v>1975</v>
      </c>
      <c r="F54" s="7">
        <v>10</v>
      </c>
      <c r="G54" s="34" t="s">
        <v>1011</v>
      </c>
      <c r="H54" s="2">
        <v>5</v>
      </c>
      <c r="I54" s="22">
        <v>1</v>
      </c>
      <c r="J54" s="22">
        <f t="shared" ref="J54" si="36">I54</f>
        <v>1</v>
      </c>
      <c r="K54" s="22" t="s">
        <v>1132</v>
      </c>
      <c r="L54" s="22" t="s">
        <v>1132</v>
      </c>
      <c r="M54" s="22">
        <f t="shared" ref="M54" si="37">J54</f>
        <v>1</v>
      </c>
      <c r="N54" s="2" t="s">
        <v>36</v>
      </c>
      <c r="O54" s="2"/>
    </row>
    <row r="55" spans="1:15" x14ac:dyDescent="0.25">
      <c r="A55" s="32">
        <v>49</v>
      </c>
      <c r="B55" s="2" t="s">
        <v>35</v>
      </c>
      <c r="C55" s="2" t="s">
        <v>40</v>
      </c>
      <c r="D55" s="2" t="s">
        <v>1023</v>
      </c>
      <c r="E55" s="22">
        <f>YEAR(VLOOKUP(C55,Лист2!A:E,5,FALSE))</f>
        <v>1966</v>
      </c>
      <c r="F55" s="7">
        <v>10</v>
      </c>
      <c r="G55" s="34" t="s">
        <v>1011</v>
      </c>
      <c r="H55" s="2">
        <v>243</v>
      </c>
      <c r="I55" s="22">
        <v>1</v>
      </c>
      <c r="J55" s="22">
        <f t="shared" si="1"/>
        <v>1</v>
      </c>
      <c r="K55" s="22" t="s">
        <v>1132</v>
      </c>
      <c r="L55" s="22" t="s">
        <v>1132</v>
      </c>
      <c r="M55" s="22">
        <f t="shared" si="0"/>
        <v>1</v>
      </c>
      <c r="N55" s="2" t="s">
        <v>40</v>
      </c>
      <c r="O55" s="2"/>
    </row>
    <row r="56" spans="1:15" x14ac:dyDescent="0.25">
      <c r="A56" s="32">
        <v>50</v>
      </c>
      <c r="B56" s="2" t="s">
        <v>35</v>
      </c>
      <c r="C56" s="2" t="s">
        <v>40</v>
      </c>
      <c r="D56" s="2" t="s">
        <v>1023</v>
      </c>
      <c r="E56" s="22">
        <f>YEAR(VLOOKUP(C56,Лист2!A:E,5,FALSE))</f>
        <v>1966</v>
      </c>
      <c r="F56" s="7">
        <v>10</v>
      </c>
      <c r="G56" s="34" t="s">
        <v>1011</v>
      </c>
      <c r="H56" s="2">
        <v>244</v>
      </c>
      <c r="I56" s="22">
        <v>1</v>
      </c>
      <c r="J56" s="22">
        <f t="shared" ref="J56" si="38">I56</f>
        <v>1</v>
      </c>
      <c r="K56" s="22" t="s">
        <v>1132</v>
      </c>
      <c r="L56" s="22" t="s">
        <v>1132</v>
      </c>
      <c r="M56" s="22">
        <f t="shared" ref="M56" si="39">J56</f>
        <v>1</v>
      </c>
      <c r="N56" s="2" t="s">
        <v>40</v>
      </c>
      <c r="O56" s="2"/>
    </row>
    <row r="57" spans="1:15" x14ac:dyDescent="0.25">
      <c r="A57" s="32">
        <v>51</v>
      </c>
      <c r="B57" s="2" t="s">
        <v>35</v>
      </c>
      <c r="C57" s="2" t="s">
        <v>43</v>
      </c>
      <c r="D57" s="2" t="s">
        <v>1024</v>
      </c>
      <c r="E57" s="22">
        <f>YEAR(VLOOKUP(C57,Лист2!A:E,5,FALSE))</f>
        <v>1973</v>
      </c>
      <c r="F57" s="7">
        <v>10</v>
      </c>
      <c r="G57" s="34" t="s">
        <v>1011</v>
      </c>
      <c r="H57" s="2">
        <v>3</v>
      </c>
      <c r="I57" s="22">
        <v>1</v>
      </c>
      <c r="J57" s="22">
        <f t="shared" si="1"/>
        <v>1</v>
      </c>
      <c r="K57" s="22" t="s">
        <v>1132</v>
      </c>
      <c r="L57" s="22" t="s">
        <v>1132</v>
      </c>
      <c r="M57" s="22">
        <f t="shared" si="0"/>
        <v>1</v>
      </c>
      <c r="N57" s="2" t="s">
        <v>43</v>
      </c>
      <c r="O57" s="2"/>
    </row>
    <row r="58" spans="1:15" x14ac:dyDescent="0.25">
      <c r="A58" s="32">
        <v>52</v>
      </c>
      <c r="B58" s="2" t="s">
        <v>35</v>
      </c>
      <c r="C58" s="2" t="s">
        <v>43</v>
      </c>
      <c r="D58" s="2" t="s">
        <v>1024</v>
      </c>
      <c r="E58" s="22">
        <f>YEAR(VLOOKUP(C58,Лист2!A:E,5,FALSE))</f>
        <v>1973</v>
      </c>
      <c r="F58" s="7">
        <v>10</v>
      </c>
      <c r="G58" s="34" t="s">
        <v>1011</v>
      </c>
      <c r="H58" s="2">
        <v>4</v>
      </c>
      <c r="I58" s="22">
        <v>1</v>
      </c>
      <c r="J58" s="22">
        <f t="shared" ref="J58" si="40">I58</f>
        <v>1</v>
      </c>
      <c r="K58" s="22" t="s">
        <v>1132</v>
      </c>
      <c r="L58" s="22" t="s">
        <v>1132</v>
      </c>
      <c r="M58" s="22">
        <f t="shared" ref="M58" si="41">J58</f>
        <v>1</v>
      </c>
      <c r="N58" s="2" t="s">
        <v>43</v>
      </c>
      <c r="O58" s="2"/>
    </row>
    <row r="59" spans="1:15" x14ac:dyDescent="0.25">
      <c r="A59" s="32">
        <v>53</v>
      </c>
      <c r="B59" s="2" t="s">
        <v>35</v>
      </c>
      <c r="C59" s="2" t="s">
        <v>46</v>
      </c>
      <c r="D59" s="2" t="s">
        <v>1025</v>
      </c>
      <c r="E59" s="22">
        <f>YEAR(VLOOKUP(C59,Лист2!A:E,5,FALSE))</f>
        <v>1986</v>
      </c>
      <c r="F59" s="7">
        <v>10</v>
      </c>
      <c r="G59" s="34" t="s">
        <v>1011</v>
      </c>
      <c r="H59" s="2">
        <v>3</v>
      </c>
      <c r="I59" s="22">
        <v>1</v>
      </c>
      <c r="J59" s="22">
        <f t="shared" si="1"/>
        <v>1</v>
      </c>
      <c r="K59" s="22" t="s">
        <v>1132</v>
      </c>
      <c r="L59" s="22" t="s">
        <v>1132</v>
      </c>
      <c r="M59" s="22">
        <f t="shared" si="0"/>
        <v>1</v>
      </c>
      <c r="N59" s="2" t="s">
        <v>46</v>
      </c>
      <c r="O59" s="2"/>
    </row>
    <row r="60" spans="1:15" x14ac:dyDescent="0.25">
      <c r="A60" s="32">
        <v>54</v>
      </c>
      <c r="B60" s="2" t="s">
        <v>35</v>
      </c>
      <c r="C60" s="2" t="s">
        <v>46</v>
      </c>
      <c r="D60" s="2" t="s">
        <v>1025</v>
      </c>
      <c r="E60" s="22">
        <f>YEAR(VLOOKUP(C60,Лист2!A:E,5,FALSE))</f>
        <v>1986</v>
      </c>
      <c r="F60" s="7">
        <v>10</v>
      </c>
      <c r="G60" s="34" t="s">
        <v>1011</v>
      </c>
      <c r="H60" s="2">
        <v>4</v>
      </c>
      <c r="I60" s="22">
        <v>1</v>
      </c>
      <c r="J60" s="22">
        <f t="shared" ref="J60" si="42">I60</f>
        <v>1</v>
      </c>
      <c r="K60" s="22" t="s">
        <v>1132</v>
      </c>
      <c r="L60" s="22" t="s">
        <v>1132</v>
      </c>
      <c r="M60" s="22">
        <f t="shared" ref="M60" si="43">J60</f>
        <v>1</v>
      </c>
      <c r="N60" s="2" t="s">
        <v>46</v>
      </c>
      <c r="O60" s="2"/>
    </row>
    <row r="61" spans="1:15" x14ac:dyDescent="0.25">
      <c r="A61" s="32">
        <v>55</v>
      </c>
      <c r="B61" s="2" t="s">
        <v>35</v>
      </c>
      <c r="C61" s="2" t="s">
        <v>48</v>
      </c>
      <c r="D61" s="2" t="s">
        <v>1026</v>
      </c>
      <c r="E61" s="22">
        <f>YEAR(VLOOKUP(C61,Лист2!A:E,5,FALSE))</f>
        <v>1985</v>
      </c>
      <c r="F61" s="7">
        <v>10</v>
      </c>
      <c r="G61" s="34" t="s">
        <v>1011</v>
      </c>
      <c r="H61" s="2">
        <v>4</v>
      </c>
      <c r="I61" s="22">
        <v>1</v>
      </c>
      <c r="J61" s="22">
        <f t="shared" si="1"/>
        <v>1</v>
      </c>
      <c r="K61" s="22" t="s">
        <v>1132</v>
      </c>
      <c r="L61" s="22" t="s">
        <v>1132</v>
      </c>
      <c r="M61" s="22">
        <f t="shared" si="0"/>
        <v>1</v>
      </c>
      <c r="N61" s="2" t="s">
        <v>48</v>
      </c>
      <c r="O61" s="2"/>
    </row>
    <row r="62" spans="1:15" x14ac:dyDescent="0.25">
      <c r="A62" s="32">
        <v>56</v>
      </c>
      <c r="B62" s="2" t="s">
        <v>35</v>
      </c>
      <c r="C62" s="2" t="s">
        <v>48</v>
      </c>
      <c r="D62" s="2" t="s">
        <v>1026</v>
      </c>
      <c r="E62" s="22">
        <f>YEAR(VLOOKUP(C62,Лист2!A:E,5,FALSE))</f>
        <v>1985</v>
      </c>
      <c r="F62" s="7">
        <v>10</v>
      </c>
      <c r="G62" s="34" t="s">
        <v>1011</v>
      </c>
      <c r="H62" s="2">
        <v>5</v>
      </c>
      <c r="I62" s="22">
        <v>1</v>
      </c>
      <c r="J62" s="22">
        <f t="shared" ref="J62" si="44">I62</f>
        <v>1</v>
      </c>
      <c r="K62" s="22" t="s">
        <v>1132</v>
      </c>
      <c r="L62" s="22" t="s">
        <v>1132</v>
      </c>
      <c r="M62" s="22">
        <f t="shared" ref="M62" si="45">J62</f>
        <v>1</v>
      </c>
      <c r="N62" s="2" t="s">
        <v>48</v>
      </c>
      <c r="O62" s="2"/>
    </row>
    <row r="63" spans="1:15" x14ac:dyDescent="0.25">
      <c r="A63" s="32">
        <v>57</v>
      </c>
      <c r="B63" s="2" t="s">
        <v>50</v>
      </c>
      <c r="C63" s="2" t="s">
        <v>51</v>
      </c>
      <c r="D63" s="2" t="s">
        <v>52</v>
      </c>
      <c r="E63" s="22">
        <f>YEAR(VLOOKUP(C63,Лист2!A:E,5,FALSE))</f>
        <v>2005</v>
      </c>
      <c r="F63" s="7">
        <v>10</v>
      </c>
      <c r="G63" s="3" t="str">
        <f>VLOOKUP(B63,Лист3!B:G,6,FALSE)</f>
        <v xml:space="preserve"> +7 (47365) 2-50-67</v>
      </c>
      <c r="H63" s="5" t="s">
        <v>1140</v>
      </c>
      <c r="I63" s="2">
        <v>1</v>
      </c>
      <c r="J63" s="22">
        <f t="shared" si="1"/>
        <v>1</v>
      </c>
      <c r="K63" s="22" t="s">
        <v>1132</v>
      </c>
      <c r="L63" s="22" t="s">
        <v>1132</v>
      </c>
      <c r="M63" s="22">
        <f t="shared" si="0"/>
        <v>1</v>
      </c>
      <c r="N63" s="2" t="s">
        <v>51</v>
      </c>
      <c r="O63" s="2"/>
    </row>
    <row r="64" spans="1:15" x14ac:dyDescent="0.25">
      <c r="A64" s="32">
        <v>58</v>
      </c>
      <c r="B64" s="2" t="s">
        <v>50</v>
      </c>
      <c r="C64" s="2" t="s">
        <v>51</v>
      </c>
      <c r="D64" s="2" t="s">
        <v>52</v>
      </c>
      <c r="E64" s="22">
        <f>YEAR(VLOOKUP(C64,Лист2!A:E,5,FALSE))</f>
        <v>2005</v>
      </c>
      <c r="F64" s="7">
        <v>10</v>
      </c>
      <c r="G64" s="3" t="str">
        <f>VLOOKUP(B64,Лист3!B:G,6,FALSE)</f>
        <v xml:space="preserve"> +7 (47365) 2-50-67</v>
      </c>
      <c r="H64" s="5" t="s">
        <v>1141</v>
      </c>
      <c r="I64" s="2">
        <v>1</v>
      </c>
      <c r="J64" s="22">
        <f t="shared" ref="J64" si="46">I64</f>
        <v>1</v>
      </c>
      <c r="K64" s="22" t="s">
        <v>1132</v>
      </c>
      <c r="L64" s="22" t="s">
        <v>1132</v>
      </c>
      <c r="M64" s="22">
        <f t="shared" ref="M64" si="47">J64</f>
        <v>1</v>
      </c>
      <c r="N64" s="2" t="s">
        <v>51</v>
      </c>
      <c r="O64" s="2"/>
    </row>
    <row r="65" spans="1:15" x14ac:dyDescent="0.25">
      <c r="A65" s="32">
        <v>59</v>
      </c>
      <c r="B65" s="2" t="s">
        <v>50</v>
      </c>
      <c r="C65" s="2" t="s">
        <v>54</v>
      </c>
      <c r="D65" s="2" t="s">
        <v>55</v>
      </c>
      <c r="E65" s="22">
        <f>YEAR(VLOOKUP(C65,Лист2!A:E,5,FALSE))</f>
        <v>1995</v>
      </c>
      <c r="F65" s="7">
        <v>10</v>
      </c>
      <c r="G65" s="3" t="str">
        <f>VLOOKUP(B65,Лист3!B:G,6,FALSE)</f>
        <v xml:space="preserve"> +7 (47365) 2-50-67</v>
      </c>
      <c r="H65" s="2">
        <v>24</v>
      </c>
      <c r="I65" s="2">
        <v>1</v>
      </c>
      <c r="J65" s="22">
        <f t="shared" si="1"/>
        <v>1</v>
      </c>
      <c r="K65" s="22" t="s">
        <v>1132</v>
      </c>
      <c r="L65" s="22" t="s">
        <v>1132</v>
      </c>
      <c r="M65" s="22">
        <f t="shared" si="0"/>
        <v>1</v>
      </c>
      <c r="N65" s="2" t="s">
        <v>54</v>
      </c>
      <c r="O65" s="2"/>
    </row>
    <row r="66" spans="1:15" x14ac:dyDescent="0.25">
      <c r="A66" s="32">
        <v>60</v>
      </c>
      <c r="B66" s="2" t="s">
        <v>50</v>
      </c>
      <c r="C66" s="2" t="s">
        <v>54</v>
      </c>
      <c r="D66" s="2" t="s">
        <v>55</v>
      </c>
      <c r="E66" s="22">
        <f>YEAR(VLOOKUP(C66,Лист2!A:E,5,FALSE))</f>
        <v>1995</v>
      </c>
      <c r="F66" s="7">
        <v>10</v>
      </c>
      <c r="G66" s="3" t="str">
        <f>VLOOKUP(B66,Лист3!B:G,6,FALSE)</f>
        <v xml:space="preserve"> +7 (47365) 2-50-67</v>
      </c>
      <c r="H66" s="2">
        <v>25</v>
      </c>
      <c r="I66" s="2">
        <v>1</v>
      </c>
      <c r="J66" s="22">
        <f t="shared" ref="J66" si="48">I66</f>
        <v>1</v>
      </c>
      <c r="K66" s="22" t="s">
        <v>1132</v>
      </c>
      <c r="L66" s="22" t="s">
        <v>1132</v>
      </c>
      <c r="M66" s="22">
        <f t="shared" ref="M66" si="49">J66</f>
        <v>1</v>
      </c>
      <c r="N66" s="2" t="s">
        <v>54</v>
      </c>
      <c r="O66" s="2"/>
    </row>
    <row r="67" spans="1:15" x14ac:dyDescent="0.25">
      <c r="A67" s="32">
        <v>61</v>
      </c>
      <c r="B67" s="2" t="s">
        <v>50</v>
      </c>
      <c r="C67" s="2" t="s">
        <v>54</v>
      </c>
      <c r="D67" s="2" t="s">
        <v>55</v>
      </c>
      <c r="E67" s="22">
        <f>YEAR(VLOOKUP(C67,Лист2!A:E,5,FALSE))</f>
        <v>1995</v>
      </c>
      <c r="F67" s="7">
        <v>10</v>
      </c>
      <c r="G67" s="3" t="str">
        <f>VLOOKUP(B67,Лист3!B:G,6,FALSE)</f>
        <v xml:space="preserve"> +7 (47365) 2-50-67</v>
      </c>
      <c r="H67" s="2">
        <v>42</v>
      </c>
      <c r="I67" s="2">
        <v>1</v>
      </c>
      <c r="J67" s="22">
        <f t="shared" ref="J67:J68" si="50">I67</f>
        <v>1</v>
      </c>
      <c r="K67" s="22" t="s">
        <v>1132</v>
      </c>
      <c r="L67" s="22" t="s">
        <v>1132</v>
      </c>
      <c r="M67" s="22">
        <f t="shared" ref="M67:M68" si="51">J67</f>
        <v>1</v>
      </c>
      <c r="N67" s="2" t="s">
        <v>54</v>
      </c>
      <c r="O67" s="2"/>
    </row>
    <row r="68" spans="1:15" x14ac:dyDescent="0.25">
      <c r="A68" s="32">
        <v>62</v>
      </c>
      <c r="B68" s="2" t="s">
        <v>50</v>
      </c>
      <c r="C68" s="2" t="s">
        <v>54</v>
      </c>
      <c r="D68" s="2" t="s">
        <v>55</v>
      </c>
      <c r="E68" s="22">
        <f>YEAR(VLOOKUP(C68,Лист2!A:E,5,FALSE))</f>
        <v>1995</v>
      </c>
      <c r="F68" s="7">
        <v>10</v>
      </c>
      <c r="G68" s="3" t="str">
        <f>VLOOKUP(B68,Лист3!B:G,6,FALSE)</f>
        <v xml:space="preserve"> +7 (47365) 2-50-67</v>
      </c>
      <c r="H68" s="2">
        <v>43</v>
      </c>
      <c r="I68" s="2">
        <v>1</v>
      </c>
      <c r="J68" s="22">
        <f t="shared" si="50"/>
        <v>1</v>
      </c>
      <c r="K68" s="22" t="s">
        <v>1132</v>
      </c>
      <c r="L68" s="22" t="s">
        <v>1132</v>
      </c>
      <c r="M68" s="22">
        <f t="shared" si="51"/>
        <v>1</v>
      </c>
      <c r="N68" s="2" t="s">
        <v>54</v>
      </c>
      <c r="O68" s="2"/>
    </row>
    <row r="69" spans="1:15" x14ac:dyDescent="0.25">
      <c r="A69" s="32">
        <v>63</v>
      </c>
      <c r="B69" s="2" t="s">
        <v>50</v>
      </c>
      <c r="C69" s="2" t="s">
        <v>57</v>
      </c>
      <c r="D69" s="2" t="s">
        <v>58</v>
      </c>
      <c r="E69" s="22">
        <f>YEAR(VLOOKUP(C69,Лист2!A:E,5,FALSE))</f>
        <v>1984</v>
      </c>
      <c r="F69" s="7">
        <v>10</v>
      </c>
      <c r="G69" s="3" t="str">
        <f>VLOOKUP(B69,Лист3!B:G,6,FALSE)</f>
        <v xml:space="preserve"> +7 (47365) 2-50-67</v>
      </c>
      <c r="H69" s="2">
        <v>121</v>
      </c>
      <c r="I69" s="2">
        <v>1</v>
      </c>
      <c r="J69" s="22">
        <v>1</v>
      </c>
      <c r="K69" s="22" t="s">
        <v>1132</v>
      </c>
      <c r="L69" s="22" t="s">
        <v>1132</v>
      </c>
      <c r="M69" s="22">
        <f t="shared" si="0"/>
        <v>1</v>
      </c>
      <c r="N69" s="2" t="s">
        <v>57</v>
      </c>
      <c r="O69" s="2"/>
    </row>
    <row r="70" spans="1:15" x14ac:dyDescent="0.25">
      <c r="A70" s="32">
        <v>64</v>
      </c>
      <c r="B70" s="2" t="s">
        <v>50</v>
      </c>
      <c r="C70" s="2" t="s">
        <v>57</v>
      </c>
      <c r="D70" s="2" t="s">
        <v>58</v>
      </c>
      <c r="E70" s="22">
        <f>YEAR(VLOOKUP(C70,Лист2!A:E,5,FALSE))</f>
        <v>1984</v>
      </c>
      <c r="F70" s="7">
        <v>10</v>
      </c>
      <c r="G70" s="3" t="str">
        <f>VLOOKUP(B70,Лист3!B:G,6,FALSE)</f>
        <v xml:space="preserve"> +7 (47365) 2-50-67</v>
      </c>
      <c r="H70" s="2">
        <v>122</v>
      </c>
      <c r="I70" s="2">
        <v>1</v>
      </c>
      <c r="J70" s="22">
        <v>1</v>
      </c>
      <c r="K70" s="22" t="s">
        <v>1132</v>
      </c>
      <c r="L70" s="22" t="s">
        <v>1132</v>
      </c>
      <c r="M70" s="22">
        <f t="shared" ref="M70" si="52">J70</f>
        <v>1</v>
      </c>
      <c r="N70" s="2" t="s">
        <v>57</v>
      </c>
      <c r="O70" s="2"/>
    </row>
    <row r="71" spans="1:15" x14ac:dyDescent="0.25">
      <c r="A71" s="32">
        <v>65</v>
      </c>
      <c r="B71" s="2" t="s">
        <v>50</v>
      </c>
      <c r="C71" s="2" t="s">
        <v>57</v>
      </c>
      <c r="D71" s="2" t="s">
        <v>58</v>
      </c>
      <c r="E71" s="22">
        <f>YEAR(VLOOKUP(C71,Лист2!A:E,5,FALSE))</f>
        <v>1984</v>
      </c>
      <c r="F71" s="7">
        <v>10</v>
      </c>
      <c r="G71" s="3" t="str">
        <f>VLOOKUP(B71,Лист3!B:G,6,FALSE)</f>
        <v xml:space="preserve"> +7 (47365) 2-50-67</v>
      </c>
      <c r="H71" s="2">
        <v>2</v>
      </c>
      <c r="I71" s="2">
        <v>1</v>
      </c>
      <c r="J71" s="22">
        <v>1</v>
      </c>
      <c r="K71" s="22" t="s">
        <v>1132</v>
      </c>
      <c r="L71" s="22" t="s">
        <v>1132</v>
      </c>
      <c r="M71" s="22">
        <f t="shared" ref="M71:M72" si="53">J71</f>
        <v>1</v>
      </c>
      <c r="N71" s="2" t="s">
        <v>57</v>
      </c>
      <c r="O71" s="2"/>
    </row>
    <row r="72" spans="1:15" x14ac:dyDescent="0.25">
      <c r="A72" s="32">
        <v>66</v>
      </c>
      <c r="B72" s="2" t="s">
        <v>50</v>
      </c>
      <c r="C72" s="2" t="s">
        <v>57</v>
      </c>
      <c r="D72" s="2" t="s">
        <v>58</v>
      </c>
      <c r="E72" s="22">
        <f>YEAR(VLOOKUP(C72,Лист2!A:E,5,FALSE))</f>
        <v>1984</v>
      </c>
      <c r="F72" s="7">
        <v>10</v>
      </c>
      <c r="G72" s="3" t="str">
        <f>VLOOKUP(B72,Лист3!B:G,6,FALSE)</f>
        <v xml:space="preserve"> +7 (47365) 2-50-67</v>
      </c>
      <c r="H72" s="2">
        <v>3</v>
      </c>
      <c r="I72" s="2">
        <v>1</v>
      </c>
      <c r="J72" s="22">
        <v>1</v>
      </c>
      <c r="K72" s="22" t="s">
        <v>1132</v>
      </c>
      <c r="L72" s="22" t="s">
        <v>1132</v>
      </c>
      <c r="M72" s="22">
        <f t="shared" si="53"/>
        <v>1</v>
      </c>
      <c r="N72" s="2" t="s">
        <v>57</v>
      </c>
      <c r="O72" s="2"/>
    </row>
    <row r="73" spans="1:15" x14ac:dyDescent="0.25">
      <c r="A73" s="32">
        <v>67</v>
      </c>
      <c r="B73" s="2" t="s">
        <v>50</v>
      </c>
      <c r="C73" s="2" t="s">
        <v>60</v>
      </c>
      <c r="D73" s="2" t="s">
        <v>61</v>
      </c>
      <c r="E73" s="22">
        <f>YEAR(VLOOKUP(C73,Лист2!A:E,5,FALSE))</f>
        <v>1969</v>
      </c>
      <c r="F73" s="7">
        <v>10</v>
      </c>
      <c r="G73" s="3" t="str">
        <f>VLOOKUP(B73,Лист3!B:G,6,FALSE)</f>
        <v xml:space="preserve"> +7 (47365) 2-50-67</v>
      </c>
      <c r="H73" s="2">
        <v>1</v>
      </c>
      <c r="I73" s="2">
        <v>1</v>
      </c>
      <c r="J73" s="22">
        <f t="shared" si="1"/>
        <v>1</v>
      </c>
      <c r="K73" s="22" t="s">
        <v>1132</v>
      </c>
      <c r="L73" s="22" t="s">
        <v>1132</v>
      </c>
      <c r="M73" s="22">
        <f t="shared" si="0"/>
        <v>1</v>
      </c>
      <c r="N73" s="2" t="s">
        <v>60</v>
      </c>
      <c r="O73" s="2"/>
    </row>
    <row r="74" spans="1:15" x14ac:dyDescent="0.25">
      <c r="A74" s="32">
        <v>68</v>
      </c>
      <c r="B74" s="2" t="s">
        <v>50</v>
      </c>
      <c r="C74" s="2" t="s">
        <v>60</v>
      </c>
      <c r="D74" s="2" t="s">
        <v>61</v>
      </c>
      <c r="E74" s="22">
        <f>YEAR(VLOOKUP(C74,Лист2!A:E,5,FALSE))</f>
        <v>1969</v>
      </c>
      <c r="F74" s="7">
        <v>10</v>
      </c>
      <c r="G74" s="3" t="str">
        <f>VLOOKUP(B74,Лист3!B:G,6,FALSE)</f>
        <v xml:space="preserve"> +7 (47365) 2-50-67</v>
      </c>
      <c r="H74" s="2">
        <v>2</v>
      </c>
      <c r="I74" s="2">
        <v>1</v>
      </c>
      <c r="J74" s="22">
        <f t="shared" ref="J74:J76" si="54">I74</f>
        <v>1</v>
      </c>
      <c r="K74" s="22" t="s">
        <v>1132</v>
      </c>
      <c r="L74" s="22" t="s">
        <v>1132</v>
      </c>
      <c r="M74" s="22">
        <f t="shared" ref="M74:M76" si="55">J74</f>
        <v>1</v>
      </c>
      <c r="N74" s="2" t="s">
        <v>60</v>
      </c>
      <c r="O74" s="2"/>
    </row>
    <row r="75" spans="1:15" x14ac:dyDescent="0.25">
      <c r="A75" s="32">
        <v>69</v>
      </c>
      <c r="B75" s="2" t="s">
        <v>50</v>
      </c>
      <c r="C75" s="2" t="s">
        <v>60</v>
      </c>
      <c r="D75" s="2" t="s">
        <v>61</v>
      </c>
      <c r="E75" s="22">
        <f>YEAR(VLOOKUP(C75,Лист2!A:E,5,FALSE))</f>
        <v>1969</v>
      </c>
      <c r="F75" s="7">
        <v>10</v>
      </c>
      <c r="G75" s="3" t="str">
        <f>VLOOKUP(B75,Лист3!B:G,6,FALSE)</f>
        <v xml:space="preserve"> +7 (47365) 2-50-67</v>
      </c>
      <c r="H75" s="2">
        <v>2</v>
      </c>
      <c r="I75" s="2">
        <v>1</v>
      </c>
      <c r="J75" s="22">
        <f t="shared" si="54"/>
        <v>1</v>
      </c>
      <c r="K75" s="22" t="s">
        <v>1132</v>
      </c>
      <c r="L75" s="22" t="s">
        <v>1132</v>
      </c>
      <c r="M75" s="22">
        <f t="shared" si="55"/>
        <v>1</v>
      </c>
      <c r="N75" s="2" t="s">
        <v>60</v>
      </c>
      <c r="O75" s="2"/>
    </row>
    <row r="76" spans="1:15" x14ac:dyDescent="0.25">
      <c r="A76" s="32">
        <v>70</v>
      </c>
      <c r="B76" s="2" t="s">
        <v>50</v>
      </c>
      <c r="C76" s="2" t="s">
        <v>60</v>
      </c>
      <c r="D76" s="2" t="s">
        <v>61</v>
      </c>
      <c r="E76" s="22">
        <f>YEAR(VLOOKUP(C76,Лист2!A:E,5,FALSE))</f>
        <v>1969</v>
      </c>
      <c r="F76" s="7">
        <v>10</v>
      </c>
      <c r="G76" s="3" t="str">
        <f>VLOOKUP(B76,Лист3!B:G,6,FALSE)</f>
        <v xml:space="preserve"> +7 (47365) 2-50-67</v>
      </c>
      <c r="H76" s="2">
        <v>3</v>
      </c>
      <c r="I76" s="2">
        <v>1</v>
      </c>
      <c r="J76" s="22">
        <f t="shared" si="54"/>
        <v>1</v>
      </c>
      <c r="K76" s="22" t="s">
        <v>1132</v>
      </c>
      <c r="L76" s="22" t="s">
        <v>1132</v>
      </c>
      <c r="M76" s="22">
        <f t="shared" si="55"/>
        <v>1</v>
      </c>
      <c r="N76" s="2" t="s">
        <v>60</v>
      </c>
      <c r="O76" s="2"/>
    </row>
    <row r="77" spans="1:15" x14ac:dyDescent="0.25">
      <c r="A77" s="32">
        <v>71</v>
      </c>
      <c r="B77" s="2" t="s">
        <v>50</v>
      </c>
      <c r="C77" s="2" t="s">
        <v>63</v>
      </c>
      <c r="D77" s="2" t="s">
        <v>1100</v>
      </c>
      <c r="E77" s="22">
        <f>YEAR(VLOOKUP(C77,Лист2!A:E,5,FALSE))</f>
        <v>1985</v>
      </c>
      <c r="F77" s="7">
        <v>10</v>
      </c>
      <c r="G77" s="3" t="str">
        <f>VLOOKUP(B77,Лист3!B:G,6,FALSE)</f>
        <v xml:space="preserve"> +7 (47365) 2-50-67</v>
      </c>
      <c r="H77" s="2">
        <v>81</v>
      </c>
      <c r="I77" s="2">
        <v>1</v>
      </c>
      <c r="J77" s="22">
        <f t="shared" si="1"/>
        <v>1</v>
      </c>
      <c r="K77" s="22" t="s">
        <v>1132</v>
      </c>
      <c r="L77" s="22" t="s">
        <v>1132</v>
      </c>
      <c r="M77" s="22">
        <f t="shared" si="0"/>
        <v>1</v>
      </c>
      <c r="N77" s="2" t="s">
        <v>63</v>
      </c>
      <c r="O77" s="2"/>
    </row>
    <row r="78" spans="1:15" x14ac:dyDescent="0.25">
      <c r="A78" s="32">
        <v>72</v>
      </c>
      <c r="B78" s="2" t="s">
        <v>50</v>
      </c>
      <c r="C78" s="2" t="s">
        <v>63</v>
      </c>
      <c r="D78" s="2" t="s">
        <v>1100</v>
      </c>
      <c r="E78" s="22">
        <f>YEAR(VLOOKUP(C78,Лист2!A:E,5,FALSE))</f>
        <v>1985</v>
      </c>
      <c r="F78" s="7">
        <v>10</v>
      </c>
      <c r="G78" s="3" t="str">
        <f>VLOOKUP(B78,Лист3!B:G,6,FALSE)</f>
        <v xml:space="preserve"> +7 (47365) 2-50-67</v>
      </c>
      <c r="H78" s="2">
        <v>82</v>
      </c>
      <c r="I78" s="2">
        <v>1</v>
      </c>
      <c r="J78" s="22">
        <f t="shared" ref="J78" si="56">I78</f>
        <v>1</v>
      </c>
      <c r="K78" s="22" t="s">
        <v>1132</v>
      </c>
      <c r="L78" s="22" t="s">
        <v>1132</v>
      </c>
      <c r="M78" s="22">
        <f t="shared" ref="M78" si="57">J78</f>
        <v>1</v>
      </c>
      <c r="N78" s="2" t="s">
        <v>63</v>
      </c>
      <c r="O78" s="2"/>
    </row>
    <row r="79" spans="1:15" x14ac:dyDescent="0.25">
      <c r="A79" s="32">
        <v>73</v>
      </c>
      <c r="B79" s="2" t="s">
        <v>50</v>
      </c>
      <c r="C79" s="2" t="s">
        <v>65</v>
      </c>
      <c r="D79" s="2" t="s">
        <v>1099</v>
      </c>
      <c r="E79" s="22">
        <f>YEAR(VLOOKUP(C79,Лист2!A:E,5,FALSE))</f>
        <v>1974</v>
      </c>
      <c r="F79" s="7">
        <v>10</v>
      </c>
      <c r="G79" s="3" t="str">
        <f>VLOOKUP(B79,Лист3!B:G,6,FALSE)</f>
        <v xml:space="preserve"> +7 (47365) 2-50-67</v>
      </c>
      <c r="H79" s="2">
        <v>222</v>
      </c>
      <c r="I79" s="2">
        <v>1</v>
      </c>
      <c r="J79" s="22">
        <f t="shared" si="1"/>
        <v>1</v>
      </c>
      <c r="K79" s="22" t="s">
        <v>1132</v>
      </c>
      <c r="L79" s="22" t="s">
        <v>1132</v>
      </c>
      <c r="M79" s="22">
        <f t="shared" si="0"/>
        <v>1</v>
      </c>
      <c r="N79" s="2" t="s">
        <v>65</v>
      </c>
      <c r="O79" s="2"/>
    </row>
    <row r="80" spans="1:15" x14ac:dyDescent="0.25">
      <c r="A80" s="32">
        <v>74</v>
      </c>
      <c r="B80" s="2" t="s">
        <v>50</v>
      </c>
      <c r="C80" s="2" t="s">
        <v>65</v>
      </c>
      <c r="D80" s="2" t="s">
        <v>1099</v>
      </c>
      <c r="E80" s="22">
        <f>YEAR(VLOOKUP(C80,Лист2!A:E,5,FALSE))</f>
        <v>1974</v>
      </c>
      <c r="F80" s="7">
        <v>10</v>
      </c>
      <c r="G80" s="3" t="str">
        <f>VLOOKUP(B80,Лист3!B:G,6,FALSE)</f>
        <v xml:space="preserve"> +7 (47365) 2-50-67</v>
      </c>
      <c r="H80" s="2">
        <v>223</v>
      </c>
      <c r="I80" s="2">
        <v>1</v>
      </c>
      <c r="J80" s="22">
        <f t="shared" ref="J80" si="58">I80</f>
        <v>1</v>
      </c>
      <c r="K80" s="22" t="s">
        <v>1132</v>
      </c>
      <c r="L80" s="22" t="s">
        <v>1132</v>
      </c>
      <c r="M80" s="22">
        <f t="shared" ref="M80" si="59">J80</f>
        <v>1</v>
      </c>
      <c r="N80" s="2" t="s">
        <v>65</v>
      </c>
      <c r="O80" s="2"/>
    </row>
    <row r="81" spans="1:15" x14ac:dyDescent="0.25">
      <c r="A81" s="32">
        <v>75</v>
      </c>
      <c r="B81" s="2" t="s">
        <v>50</v>
      </c>
      <c r="C81" s="2" t="s">
        <v>68</v>
      </c>
      <c r="D81" s="2" t="s">
        <v>1098</v>
      </c>
      <c r="E81" s="22">
        <f>YEAR(VLOOKUP(C81,Лист2!A:E,5,FALSE))</f>
        <v>1969</v>
      </c>
      <c r="F81" s="7">
        <v>10</v>
      </c>
      <c r="G81" s="3" t="str">
        <f>VLOOKUP(B81,Лист3!B:G,6,FALSE)</f>
        <v xml:space="preserve"> +7 (47365) 2-50-67</v>
      </c>
      <c r="H81" s="2">
        <v>69</v>
      </c>
      <c r="I81" s="2">
        <v>1</v>
      </c>
      <c r="J81" s="22">
        <f t="shared" si="1"/>
        <v>1</v>
      </c>
      <c r="K81" s="22" t="s">
        <v>1132</v>
      </c>
      <c r="L81" s="22" t="s">
        <v>1132</v>
      </c>
      <c r="M81" s="22">
        <f t="shared" ref="M81:M156" si="60">J81</f>
        <v>1</v>
      </c>
      <c r="N81" s="2" t="s">
        <v>68</v>
      </c>
      <c r="O81" s="2"/>
    </row>
    <row r="82" spans="1:15" x14ac:dyDescent="0.25">
      <c r="A82" s="32">
        <v>76</v>
      </c>
      <c r="B82" s="2" t="s">
        <v>50</v>
      </c>
      <c r="C82" s="2" t="s">
        <v>68</v>
      </c>
      <c r="D82" s="2" t="s">
        <v>1098</v>
      </c>
      <c r="E82" s="22">
        <f>YEAR(VLOOKUP(C82,Лист2!A:E,5,FALSE))</f>
        <v>1969</v>
      </c>
      <c r="F82" s="7">
        <v>10</v>
      </c>
      <c r="G82" s="3" t="str">
        <f>VLOOKUP(B82,Лист3!B:G,6,FALSE)</f>
        <v xml:space="preserve"> +7 (47365) 2-50-67</v>
      </c>
      <c r="H82" s="2">
        <v>70</v>
      </c>
      <c r="I82" s="2">
        <v>1</v>
      </c>
      <c r="J82" s="22">
        <f t="shared" ref="J82" si="61">I82</f>
        <v>1</v>
      </c>
      <c r="K82" s="22" t="s">
        <v>1132</v>
      </c>
      <c r="L82" s="22" t="s">
        <v>1132</v>
      </c>
      <c r="M82" s="22">
        <f t="shared" ref="M82" si="62">J82</f>
        <v>1</v>
      </c>
      <c r="N82" s="2" t="s">
        <v>68</v>
      </c>
      <c r="O82" s="2"/>
    </row>
    <row r="83" spans="1:15" ht="30" x14ac:dyDescent="0.25">
      <c r="A83" s="32">
        <v>77</v>
      </c>
      <c r="B83" s="2" t="s">
        <v>71</v>
      </c>
      <c r="C83" s="2" t="s">
        <v>72</v>
      </c>
      <c r="D83" s="2" t="s">
        <v>1097</v>
      </c>
      <c r="E83" s="22">
        <f>YEAR(VLOOKUP(C83,Лист2!A:E,5,FALSE))</f>
        <v>1971</v>
      </c>
      <c r="F83" s="2">
        <v>2</v>
      </c>
      <c r="G83" s="2" t="str">
        <f>VLOOKUP(B83,Лист3!B:G,6,FALSE)</f>
        <v xml:space="preserve"> +7 (47354) 5-13-52</v>
      </c>
      <c r="H83" s="22">
        <v>12</v>
      </c>
      <c r="I83" s="22">
        <v>1</v>
      </c>
      <c r="J83" s="22">
        <f t="shared" si="1"/>
        <v>1</v>
      </c>
      <c r="K83" s="22" t="s">
        <v>1132</v>
      </c>
      <c r="L83" s="22" t="s">
        <v>1132</v>
      </c>
      <c r="M83" s="22">
        <f t="shared" si="60"/>
        <v>1</v>
      </c>
      <c r="N83" s="2" t="s">
        <v>72</v>
      </c>
      <c r="O83" s="2"/>
    </row>
    <row r="84" spans="1:15" ht="30" x14ac:dyDescent="0.25">
      <c r="A84" s="32">
        <v>78</v>
      </c>
      <c r="B84" s="2" t="s">
        <v>71</v>
      </c>
      <c r="C84" s="2" t="s">
        <v>72</v>
      </c>
      <c r="D84" s="2" t="s">
        <v>1097</v>
      </c>
      <c r="E84" s="22">
        <f>YEAR(VLOOKUP(C84,Лист2!A:E,5,FALSE))</f>
        <v>1971</v>
      </c>
      <c r="F84" s="2">
        <v>2</v>
      </c>
      <c r="G84" s="2" t="str">
        <f>VLOOKUP(B84,Лист3!B:G,6,FALSE)</f>
        <v xml:space="preserve"> +7 (47354) 5-13-52</v>
      </c>
      <c r="H84" s="22">
        <v>15</v>
      </c>
      <c r="I84" s="22">
        <v>1</v>
      </c>
      <c r="J84" s="22">
        <f t="shared" ref="J84" si="63">I84</f>
        <v>1</v>
      </c>
      <c r="K84" s="22" t="s">
        <v>1132</v>
      </c>
      <c r="L84" s="22" t="s">
        <v>1132</v>
      </c>
      <c r="M84" s="22">
        <f t="shared" ref="M84" si="64">J84</f>
        <v>1</v>
      </c>
      <c r="N84" s="2" t="s">
        <v>72</v>
      </c>
      <c r="O84" s="2"/>
    </row>
    <row r="85" spans="1:15" x14ac:dyDescent="0.25">
      <c r="A85" s="32">
        <v>79</v>
      </c>
      <c r="B85" s="2" t="s">
        <v>71</v>
      </c>
      <c r="C85" s="2" t="s">
        <v>76</v>
      </c>
      <c r="D85" s="2" t="s">
        <v>1096</v>
      </c>
      <c r="E85" s="22">
        <f>YEAR(VLOOKUP(C85,Лист2!A:E,5,FALSE))</f>
        <v>1982</v>
      </c>
      <c r="F85" s="7">
        <v>10</v>
      </c>
      <c r="G85" s="3" t="str">
        <f>VLOOKUP(B85,Лист3!B:G,6,FALSE)</f>
        <v xml:space="preserve"> +7 (47354) 5-13-52</v>
      </c>
      <c r="H85" s="22">
        <v>5</v>
      </c>
      <c r="I85" s="22">
        <v>1</v>
      </c>
      <c r="J85" s="22">
        <f t="shared" si="1"/>
        <v>1</v>
      </c>
      <c r="K85" s="22" t="s">
        <v>1132</v>
      </c>
      <c r="L85" s="22" t="s">
        <v>1132</v>
      </c>
      <c r="M85" s="22">
        <f t="shared" si="60"/>
        <v>1</v>
      </c>
      <c r="N85" s="2" t="s">
        <v>76</v>
      </c>
      <c r="O85" s="2"/>
    </row>
    <row r="86" spans="1:15" x14ac:dyDescent="0.25">
      <c r="A86" s="32">
        <v>80</v>
      </c>
      <c r="B86" s="2" t="s">
        <v>71</v>
      </c>
      <c r="C86" s="2" t="s">
        <v>76</v>
      </c>
      <c r="D86" s="2" t="s">
        <v>1096</v>
      </c>
      <c r="E86" s="22">
        <f>YEAR(VLOOKUP(C86,Лист2!A:E,5,FALSE))</f>
        <v>1982</v>
      </c>
      <c r="F86" s="7">
        <v>10</v>
      </c>
      <c r="G86" s="3" t="str">
        <f>VLOOKUP(B86,Лист3!B:G,6,FALSE)</f>
        <v xml:space="preserve"> +7 (47354) 5-13-52</v>
      </c>
      <c r="H86" s="22">
        <v>6</v>
      </c>
      <c r="I86" s="22">
        <v>1</v>
      </c>
      <c r="J86" s="22">
        <f t="shared" ref="J86" si="65">I86</f>
        <v>1</v>
      </c>
      <c r="K86" s="22" t="s">
        <v>1132</v>
      </c>
      <c r="L86" s="22" t="s">
        <v>1132</v>
      </c>
      <c r="M86" s="22">
        <f t="shared" ref="M86" si="66">J86</f>
        <v>1</v>
      </c>
      <c r="N86" s="2" t="s">
        <v>76</v>
      </c>
      <c r="O86" s="2"/>
    </row>
    <row r="87" spans="1:15" x14ac:dyDescent="0.25">
      <c r="A87" s="32">
        <v>81</v>
      </c>
      <c r="B87" s="2" t="s">
        <v>71</v>
      </c>
      <c r="C87" s="2" t="s">
        <v>79</v>
      </c>
      <c r="D87" s="2" t="s">
        <v>1095</v>
      </c>
      <c r="E87" s="22">
        <f>YEAR(VLOOKUP(C87,Лист2!A:E,5,FALSE))</f>
        <v>1979</v>
      </c>
      <c r="F87" s="7">
        <v>10</v>
      </c>
      <c r="G87" s="3" t="str">
        <f>VLOOKUP(B87,Лист3!B:G,6,FALSE)</f>
        <v xml:space="preserve"> +7 (47354) 5-13-52</v>
      </c>
      <c r="H87" s="22">
        <v>9</v>
      </c>
      <c r="I87" s="22">
        <v>1</v>
      </c>
      <c r="J87" s="22">
        <f t="shared" si="1"/>
        <v>1</v>
      </c>
      <c r="K87" s="22" t="s">
        <v>1132</v>
      </c>
      <c r="L87" s="22" t="s">
        <v>1132</v>
      </c>
      <c r="M87" s="22">
        <f t="shared" si="60"/>
        <v>1</v>
      </c>
      <c r="N87" s="2" t="s">
        <v>79</v>
      </c>
      <c r="O87" s="2"/>
    </row>
    <row r="88" spans="1:15" x14ac:dyDescent="0.25">
      <c r="A88" s="32">
        <v>82</v>
      </c>
      <c r="B88" s="2" t="s">
        <v>71</v>
      </c>
      <c r="C88" s="2" t="s">
        <v>79</v>
      </c>
      <c r="D88" s="2" t="s">
        <v>1095</v>
      </c>
      <c r="E88" s="22">
        <f>YEAR(VLOOKUP(C88,Лист2!A:E,5,FALSE))</f>
        <v>1979</v>
      </c>
      <c r="F88" s="7">
        <v>10</v>
      </c>
      <c r="G88" s="3" t="str">
        <f>VLOOKUP(B88,Лист3!B:G,6,FALSE)</f>
        <v xml:space="preserve"> +7 (47354) 5-13-52</v>
      </c>
      <c r="H88" s="22">
        <v>10</v>
      </c>
      <c r="I88" s="22">
        <v>1</v>
      </c>
      <c r="J88" s="22">
        <f t="shared" ref="J88" si="67">I88</f>
        <v>1</v>
      </c>
      <c r="K88" s="22" t="s">
        <v>1132</v>
      </c>
      <c r="L88" s="22" t="s">
        <v>1132</v>
      </c>
      <c r="M88" s="22">
        <f t="shared" ref="M88" si="68">J88</f>
        <v>1</v>
      </c>
      <c r="N88" s="2" t="s">
        <v>79</v>
      </c>
      <c r="O88" s="2"/>
    </row>
    <row r="89" spans="1:15" x14ac:dyDescent="0.25">
      <c r="A89" s="32">
        <v>83</v>
      </c>
      <c r="B89" s="2" t="s">
        <v>71</v>
      </c>
      <c r="C89" s="2" t="s">
        <v>83</v>
      </c>
      <c r="D89" s="2" t="s">
        <v>1094</v>
      </c>
      <c r="E89" s="22">
        <f>YEAR(VLOOKUP(C89,Лист2!A:E,5,FALSE))</f>
        <v>1979</v>
      </c>
      <c r="F89" s="7">
        <v>10</v>
      </c>
      <c r="G89" s="3" t="str">
        <f>VLOOKUP(B89,Лист3!B:G,6,FALSE)</f>
        <v xml:space="preserve"> +7 (47354) 5-13-52</v>
      </c>
      <c r="H89" s="22">
        <v>5</v>
      </c>
      <c r="I89" s="22">
        <v>1</v>
      </c>
      <c r="J89" s="22">
        <f t="shared" si="1"/>
        <v>1</v>
      </c>
      <c r="K89" s="22" t="s">
        <v>1132</v>
      </c>
      <c r="L89" s="22" t="s">
        <v>1132</v>
      </c>
      <c r="M89" s="22">
        <f t="shared" si="60"/>
        <v>1</v>
      </c>
      <c r="N89" s="2" t="s">
        <v>83</v>
      </c>
      <c r="O89" s="2"/>
    </row>
    <row r="90" spans="1:15" x14ac:dyDescent="0.25">
      <c r="A90" s="32">
        <v>84</v>
      </c>
      <c r="B90" s="2" t="s">
        <v>71</v>
      </c>
      <c r="C90" s="2" t="s">
        <v>83</v>
      </c>
      <c r="D90" s="2" t="s">
        <v>1094</v>
      </c>
      <c r="E90" s="22">
        <f>YEAR(VLOOKUP(C90,Лист2!A:E,5,FALSE))</f>
        <v>1979</v>
      </c>
      <c r="F90" s="7">
        <v>10</v>
      </c>
      <c r="G90" s="3" t="str">
        <f>VLOOKUP(B90,Лист3!B:G,6,FALSE)</f>
        <v xml:space="preserve"> +7 (47354) 5-13-52</v>
      </c>
      <c r="H90" s="22">
        <v>6</v>
      </c>
      <c r="I90" s="22">
        <v>1</v>
      </c>
      <c r="J90" s="22">
        <f t="shared" ref="J90" si="69">I90</f>
        <v>1</v>
      </c>
      <c r="K90" s="22" t="s">
        <v>1132</v>
      </c>
      <c r="L90" s="22" t="s">
        <v>1132</v>
      </c>
      <c r="M90" s="22">
        <f t="shared" ref="M90" si="70">J90</f>
        <v>1</v>
      </c>
      <c r="N90" s="2" t="s">
        <v>83</v>
      </c>
      <c r="O90" s="2"/>
    </row>
    <row r="91" spans="1:15" ht="30" x14ac:dyDescent="0.25">
      <c r="A91" s="32">
        <v>85</v>
      </c>
      <c r="B91" s="2" t="s">
        <v>85</v>
      </c>
      <c r="C91" s="2" t="s">
        <v>86</v>
      </c>
      <c r="D91" s="19" t="s">
        <v>1093</v>
      </c>
      <c r="E91" s="22">
        <f>YEAR(VLOOKUP(C91,Лист2!A:E,5,FALSE))</f>
        <v>1972</v>
      </c>
      <c r="F91" s="7">
        <v>10</v>
      </c>
      <c r="G91" s="3" t="str">
        <f>VLOOKUP(B91,Лист3!B:G,6,FALSE)</f>
        <v xml:space="preserve"> +7 (47355) 5-66-87</v>
      </c>
      <c r="H91" s="2">
        <v>120</v>
      </c>
      <c r="I91" s="2">
        <v>1</v>
      </c>
      <c r="J91" s="22">
        <f t="shared" si="1"/>
        <v>1</v>
      </c>
      <c r="K91" s="22" t="s">
        <v>1132</v>
      </c>
      <c r="L91" s="22" t="s">
        <v>1132</v>
      </c>
      <c r="M91" s="22">
        <f t="shared" si="60"/>
        <v>1</v>
      </c>
      <c r="N91" s="2" t="s">
        <v>86</v>
      </c>
      <c r="O91" s="2"/>
    </row>
    <row r="92" spans="1:15" ht="30" x14ac:dyDescent="0.25">
      <c r="A92" s="32">
        <v>86</v>
      </c>
      <c r="B92" s="2" t="s">
        <v>85</v>
      </c>
      <c r="C92" s="2" t="s">
        <v>86</v>
      </c>
      <c r="D92" s="19" t="s">
        <v>1093</v>
      </c>
      <c r="E92" s="22">
        <f>YEAR(VLOOKUP(C92,Лист2!A:E,5,FALSE))</f>
        <v>1972</v>
      </c>
      <c r="F92" s="7">
        <v>10</v>
      </c>
      <c r="G92" s="3" t="str">
        <f>VLOOKUP(B92,Лист3!B:G,6,FALSE)</f>
        <v xml:space="preserve"> +7 (47355) 5-66-87</v>
      </c>
      <c r="H92" s="2">
        <v>121</v>
      </c>
      <c r="I92" s="2">
        <v>1</v>
      </c>
      <c r="J92" s="22">
        <f t="shared" ref="J92" si="71">I92</f>
        <v>1</v>
      </c>
      <c r="K92" s="22" t="s">
        <v>1132</v>
      </c>
      <c r="L92" s="22" t="s">
        <v>1132</v>
      </c>
      <c r="M92" s="22">
        <f t="shared" ref="M92" si="72">J92</f>
        <v>1</v>
      </c>
      <c r="N92" s="2" t="s">
        <v>86</v>
      </c>
      <c r="O92" s="2"/>
    </row>
    <row r="93" spans="1:15" ht="30" x14ac:dyDescent="0.25">
      <c r="A93" s="32">
        <v>87</v>
      </c>
      <c r="B93" s="2" t="s">
        <v>85</v>
      </c>
      <c r="C93" s="2" t="s">
        <v>88</v>
      </c>
      <c r="D93" s="19" t="s">
        <v>1092</v>
      </c>
      <c r="E93" s="22">
        <f>YEAR(VLOOKUP(C93,Лист2!A:E,5,FALSE))</f>
        <v>1974</v>
      </c>
      <c r="F93" s="7">
        <v>10</v>
      </c>
      <c r="G93" s="3" t="str">
        <f>VLOOKUP(B93,Лист3!B:G,6,FALSE)</f>
        <v xml:space="preserve"> +7 (47355) 5-66-87</v>
      </c>
      <c r="H93" s="2">
        <v>36</v>
      </c>
      <c r="I93" s="2">
        <v>1</v>
      </c>
      <c r="J93" s="22">
        <f t="shared" si="1"/>
        <v>1</v>
      </c>
      <c r="K93" s="22" t="s">
        <v>1132</v>
      </c>
      <c r="L93" s="22" t="s">
        <v>1132</v>
      </c>
      <c r="M93" s="22">
        <f t="shared" si="60"/>
        <v>1</v>
      </c>
      <c r="N93" s="2" t="s">
        <v>88</v>
      </c>
      <c r="O93" s="2"/>
    </row>
    <row r="94" spans="1:15" ht="30" x14ac:dyDescent="0.25">
      <c r="A94" s="32">
        <v>88</v>
      </c>
      <c r="B94" s="2" t="s">
        <v>85</v>
      </c>
      <c r="C94" s="2" t="s">
        <v>88</v>
      </c>
      <c r="D94" s="19" t="s">
        <v>1092</v>
      </c>
      <c r="E94" s="22">
        <f>YEAR(VLOOKUP(C94,Лист2!A:E,5,FALSE))</f>
        <v>1974</v>
      </c>
      <c r="F94" s="7">
        <v>10</v>
      </c>
      <c r="G94" s="3" t="str">
        <f>VLOOKUP(B94,Лист3!B:G,6,FALSE)</f>
        <v xml:space="preserve"> +7 (47355) 5-66-87</v>
      </c>
      <c r="H94" s="2">
        <v>37</v>
      </c>
      <c r="I94" s="2">
        <v>1</v>
      </c>
      <c r="J94" s="22">
        <f t="shared" ref="J94" si="73">I94</f>
        <v>1</v>
      </c>
      <c r="K94" s="22" t="s">
        <v>1132</v>
      </c>
      <c r="L94" s="22" t="s">
        <v>1132</v>
      </c>
      <c r="M94" s="22">
        <f t="shared" ref="M94" si="74">J94</f>
        <v>1</v>
      </c>
      <c r="N94" s="2" t="s">
        <v>88</v>
      </c>
      <c r="O94" s="2"/>
    </row>
    <row r="95" spans="1:15" ht="30" x14ac:dyDescent="0.25">
      <c r="A95" s="32">
        <v>89</v>
      </c>
      <c r="B95" s="2" t="s">
        <v>85</v>
      </c>
      <c r="C95" s="2" t="s">
        <v>90</v>
      </c>
      <c r="D95" s="19" t="s">
        <v>1091</v>
      </c>
      <c r="E95" s="22">
        <f>YEAR(VLOOKUP(C95,Лист2!A:E,5,FALSE))</f>
        <v>1990</v>
      </c>
      <c r="F95" s="7">
        <v>10</v>
      </c>
      <c r="G95" s="3" t="str">
        <f>VLOOKUP(B95,Лист3!B:G,6,FALSE)</f>
        <v xml:space="preserve"> +7 (47355) 5-66-87</v>
      </c>
      <c r="H95" s="2">
        <v>41</v>
      </c>
      <c r="I95" s="2">
        <v>1</v>
      </c>
      <c r="J95" s="22">
        <f t="shared" si="1"/>
        <v>1</v>
      </c>
      <c r="K95" s="22" t="s">
        <v>1132</v>
      </c>
      <c r="L95" s="22" t="s">
        <v>1132</v>
      </c>
      <c r="M95" s="22">
        <f t="shared" si="60"/>
        <v>1</v>
      </c>
      <c r="N95" s="2" t="s">
        <v>90</v>
      </c>
      <c r="O95" s="2"/>
    </row>
    <row r="96" spans="1:15" ht="30" x14ac:dyDescent="0.25">
      <c r="A96" s="32">
        <v>90</v>
      </c>
      <c r="B96" s="2" t="s">
        <v>85</v>
      </c>
      <c r="C96" s="2" t="s">
        <v>90</v>
      </c>
      <c r="D96" s="19" t="s">
        <v>1091</v>
      </c>
      <c r="E96" s="22">
        <f>YEAR(VLOOKUP(C96,Лист2!A:E,5,FALSE))</f>
        <v>1990</v>
      </c>
      <c r="F96" s="7">
        <v>10</v>
      </c>
      <c r="G96" s="3" t="str">
        <f>VLOOKUP(B96,Лист3!B:G,6,FALSE)</f>
        <v xml:space="preserve"> +7 (47355) 5-66-87</v>
      </c>
      <c r="H96" s="2">
        <v>42</v>
      </c>
      <c r="I96" s="2">
        <v>1</v>
      </c>
      <c r="J96" s="22">
        <f t="shared" ref="J96" si="75">I96</f>
        <v>1</v>
      </c>
      <c r="K96" s="22" t="s">
        <v>1132</v>
      </c>
      <c r="L96" s="22" t="s">
        <v>1132</v>
      </c>
      <c r="M96" s="22">
        <f t="shared" ref="M96" si="76">J96</f>
        <v>1</v>
      </c>
      <c r="N96" s="2" t="s">
        <v>90</v>
      </c>
      <c r="O96" s="2"/>
    </row>
    <row r="97" spans="1:15" ht="30" x14ac:dyDescent="0.25">
      <c r="A97" s="32">
        <v>91</v>
      </c>
      <c r="B97" s="2" t="s">
        <v>85</v>
      </c>
      <c r="C97" s="2" t="s">
        <v>90</v>
      </c>
      <c r="D97" s="19" t="s">
        <v>1091</v>
      </c>
      <c r="E97" s="22">
        <f>YEAR(VLOOKUP(C97,Лист2!A:E,5,FALSE))</f>
        <v>1990</v>
      </c>
      <c r="F97" s="7">
        <v>10</v>
      </c>
      <c r="G97" s="3" t="str">
        <f>VLOOKUP(B97,Лист3!B:G,6,FALSE)</f>
        <v xml:space="preserve"> +7 (47355) 5-66-87</v>
      </c>
      <c r="H97" s="2">
        <v>1</v>
      </c>
      <c r="I97" s="2">
        <v>1</v>
      </c>
      <c r="J97" s="22">
        <f t="shared" ref="J97:J98" si="77">I97</f>
        <v>1</v>
      </c>
      <c r="K97" s="22" t="s">
        <v>1132</v>
      </c>
      <c r="L97" s="22" t="s">
        <v>1132</v>
      </c>
      <c r="M97" s="22">
        <f t="shared" ref="M97:M98" si="78">J97</f>
        <v>1</v>
      </c>
      <c r="N97" s="2" t="s">
        <v>90</v>
      </c>
      <c r="O97" s="2"/>
    </row>
    <row r="98" spans="1:15" ht="30" x14ac:dyDescent="0.25">
      <c r="A98" s="32">
        <v>92</v>
      </c>
      <c r="B98" s="2" t="s">
        <v>85</v>
      </c>
      <c r="C98" s="2" t="s">
        <v>90</v>
      </c>
      <c r="D98" s="19" t="s">
        <v>1091</v>
      </c>
      <c r="E98" s="22">
        <f>YEAR(VLOOKUP(C98,Лист2!A:E,5,FALSE))</f>
        <v>1990</v>
      </c>
      <c r="F98" s="7">
        <v>10</v>
      </c>
      <c r="G98" s="3" t="str">
        <f>VLOOKUP(B98,Лист3!B:G,6,FALSE)</f>
        <v xml:space="preserve"> +7 (47355) 5-66-87</v>
      </c>
      <c r="H98" s="2">
        <v>2</v>
      </c>
      <c r="I98" s="2">
        <v>1</v>
      </c>
      <c r="J98" s="22">
        <f t="shared" si="77"/>
        <v>1</v>
      </c>
      <c r="K98" s="22" t="s">
        <v>1132</v>
      </c>
      <c r="L98" s="22" t="s">
        <v>1132</v>
      </c>
      <c r="M98" s="22">
        <f t="shared" si="78"/>
        <v>1</v>
      </c>
      <c r="N98" s="2" t="s">
        <v>90</v>
      </c>
      <c r="O98" s="2"/>
    </row>
    <row r="99" spans="1:15" ht="30" x14ac:dyDescent="0.25">
      <c r="A99" s="32">
        <v>93</v>
      </c>
      <c r="B99" s="2" t="s">
        <v>85</v>
      </c>
      <c r="C99" s="2" t="s">
        <v>91</v>
      </c>
      <c r="D99" s="19" t="s">
        <v>1089</v>
      </c>
      <c r="E99" s="22">
        <f>YEAR(VLOOKUP(C99,Лист2!A:E,5,FALSE))</f>
        <v>1990</v>
      </c>
      <c r="F99" s="7">
        <v>10</v>
      </c>
      <c r="G99" s="3" t="str">
        <f>VLOOKUP(B99,Лист3!B:G,6,FALSE)</f>
        <v xml:space="preserve"> +7 (47355) 5-66-87</v>
      </c>
      <c r="H99" s="2">
        <v>32</v>
      </c>
      <c r="I99" s="2">
        <v>1</v>
      </c>
      <c r="J99" s="22">
        <f t="shared" si="1"/>
        <v>1</v>
      </c>
      <c r="K99" s="22" t="s">
        <v>1132</v>
      </c>
      <c r="L99" s="22" t="s">
        <v>1132</v>
      </c>
      <c r="M99" s="22">
        <f t="shared" si="60"/>
        <v>1</v>
      </c>
      <c r="N99" s="2" t="s">
        <v>91</v>
      </c>
      <c r="O99" s="2"/>
    </row>
    <row r="100" spans="1:15" ht="30" x14ac:dyDescent="0.25">
      <c r="A100" s="32">
        <v>94</v>
      </c>
      <c r="B100" s="2" t="s">
        <v>85</v>
      </c>
      <c r="C100" s="2" t="s">
        <v>91</v>
      </c>
      <c r="D100" s="19" t="s">
        <v>1089</v>
      </c>
      <c r="E100" s="22">
        <f>YEAR(VLOOKUP(C100,Лист2!A:E,5,FALSE))</f>
        <v>1990</v>
      </c>
      <c r="F100" s="7">
        <v>10</v>
      </c>
      <c r="G100" s="3" t="str">
        <f>VLOOKUP(B100,Лист3!B:G,6,FALSE)</f>
        <v xml:space="preserve"> +7 (47355) 5-66-87</v>
      </c>
      <c r="H100" s="2">
        <v>33</v>
      </c>
      <c r="I100" s="2">
        <v>1</v>
      </c>
      <c r="J100" s="22">
        <f t="shared" ref="J100:J102" si="79">I100</f>
        <v>1</v>
      </c>
      <c r="K100" s="22" t="s">
        <v>1132</v>
      </c>
      <c r="L100" s="22" t="s">
        <v>1132</v>
      </c>
      <c r="M100" s="22">
        <f t="shared" ref="M100:M102" si="80">J100</f>
        <v>1</v>
      </c>
      <c r="N100" s="2" t="s">
        <v>91</v>
      </c>
      <c r="O100" s="2"/>
    </row>
    <row r="101" spans="1:15" ht="30" x14ac:dyDescent="0.25">
      <c r="A101" s="32">
        <v>95</v>
      </c>
      <c r="B101" s="2" t="s">
        <v>85</v>
      </c>
      <c r="C101" s="2" t="s">
        <v>91</v>
      </c>
      <c r="D101" s="19" t="s">
        <v>1089</v>
      </c>
      <c r="E101" s="22">
        <f>YEAR(VLOOKUP(C101,Лист2!A:E,5,FALSE))</f>
        <v>1990</v>
      </c>
      <c r="F101" s="7">
        <v>10</v>
      </c>
      <c r="G101" s="3" t="str">
        <f>VLOOKUP(B101,Лист3!B:G,6,FALSE)</f>
        <v xml:space="preserve"> +7 (47355) 5-66-87</v>
      </c>
      <c r="H101" s="2">
        <v>91</v>
      </c>
      <c r="I101" s="2">
        <v>1</v>
      </c>
      <c r="J101" s="22">
        <f t="shared" si="79"/>
        <v>1</v>
      </c>
      <c r="K101" s="22" t="s">
        <v>1132</v>
      </c>
      <c r="L101" s="22" t="s">
        <v>1132</v>
      </c>
      <c r="M101" s="22">
        <f t="shared" si="80"/>
        <v>1</v>
      </c>
      <c r="N101" s="2" t="s">
        <v>91</v>
      </c>
      <c r="O101" s="2"/>
    </row>
    <row r="102" spans="1:15" ht="30" x14ac:dyDescent="0.25">
      <c r="A102" s="32">
        <v>96</v>
      </c>
      <c r="B102" s="2" t="s">
        <v>85</v>
      </c>
      <c r="C102" s="2" t="s">
        <v>91</v>
      </c>
      <c r="D102" s="19" t="s">
        <v>1089</v>
      </c>
      <c r="E102" s="22">
        <f>YEAR(VLOOKUP(C102,Лист2!A:E,5,FALSE))</f>
        <v>1990</v>
      </c>
      <c r="F102" s="7">
        <v>10</v>
      </c>
      <c r="G102" s="3" t="str">
        <f>VLOOKUP(B102,Лист3!B:G,6,FALSE)</f>
        <v xml:space="preserve"> +7 (47355) 5-66-87</v>
      </c>
      <c r="H102" s="2">
        <v>92</v>
      </c>
      <c r="I102" s="2">
        <v>1</v>
      </c>
      <c r="J102" s="22">
        <f t="shared" si="79"/>
        <v>1</v>
      </c>
      <c r="K102" s="22" t="s">
        <v>1132</v>
      </c>
      <c r="L102" s="22" t="s">
        <v>1132</v>
      </c>
      <c r="M102" s="22">
        <f t="shared" si="80"/>
        <v>1</v>
      </c>
      <c r="N102" s="2" t="s">
        <v>91</v>
      </c>
      <c r="O102" s="2"/>
    </row>
    <row r="103" spans="1:15" ht="30" x14ac:dyDescent="0.25">
      <c r="A103" s="32">
        <v>97</v>
      </c>
      <c r="B103" s="2" t="s">
        <v>85</v>
      </c>
      <c r="C103" s="2" t="s">
        <v>93</v>
      </c>
      <c r="D103" s="19" t="s">
        <v>1090</v>
      </c>
      <c r="E103" s="22">
        <f>YEAR(VLOOKUP(C103,Лист2!A:E,5,FALSE))</f>
        <v>1970</v>
      </c>
      <c r="F103" s="7">
        <v>10</v>
      </c>
      <c r="G103" s="3" t="str">
        <f>VLOOKUP(B103,Лист3!B:G,6,FALSE)</f>
        <v xml:space="preserve"> +7 (47355) 5-66-87</v>
      </c>
      <c r="H103" s="2">
        <v>2</v>
      </c>
      <c r="I103" s="2">
        <v>1</v>
      </c>
      <c r="J103" s="22">
        <f t="shared" si="1"/>
        <v>1</v>
      </c>
      <c r="K103" s="22" t="s">
        <v>1132</v>
      </c>
      <c r="L103" s="22" t="s">
        <v>1132</v>
      </c>
      <c r="M103" s="22">
        <f t="shared" si="60"/>
        <v>1</v>
      </c>
      <c r="N103" s="2" t="s">
        <v>93</v>
      </c>
      <c r="O103" s="2"/>
    </row>
    <row r="104" spans="1:15" ht="30" x14ac:dyDescent="0.25">
      <c r="A104" s="32">
        <v>98</v>
      </c>
      <c r="B104" s="2" t="s">
        <v>85</v>
      </c>
      <c r="C104" s="2" t="s">
        <v>93</v>
      </c>
      <c r="D104" s="19" t="s">
        <v>1090</v>
      </c>
      <c r="E104" s="22">
        <f>YEAR(VLOOKUP(C104,Лист2!A:E,5,FALSE))</f>
        <v>1970</v>
      </c>
      <c r="F104" s="7">
        <v>10</v>
      </c>
      <c r="G104" s="3" t="str">
        <f>VLOOKUP(B104,Лист3!B:G,6,FALSE)</f>
        <v xml:space="preserve"> +7 (47355) 5-66-87</v>
      </c>
      <c r="H104" s="2">
        <v>3</v>
      </c>
      <c r="I104" s="2">
        <v>1</v>
      </c>
      <c r="J104" s="22">
        <f t="shared" ref="J104" si="81">I104</f>
        <v>1</v>
      </c>
      <c r="K104" s="22" t="s">
        <v>1132</v>
      </c>
      <c r="L104" s="22" t="s">
        <v>1132</v>
      </c>
      <c r="M104" s="22">
        <f t="shared" ref="M104" si="82">J104</f>
        <v>1</v>
      </c>
      <c r="N104" s="2" t="s">
        <v>93</v>
      </c>
      <c r="O104" s="2"/>
    </row>
    <row r="105" spans="1:15" ht="30" x14ac:dyDescent="0.25">
      <c r="A105" s="32">
        <v>99</v>
      </c>
      <c r="B105" s="2" t="s">
        <v>85</v>
      </c>
      <c r="C105" s="2" t="s">
        <v>94</v>
      </c>
      <c r="D105" s="19" t="s">
        <v>1088</v>
      </c>
      <c r="E105" s="22">
        <f>YEAR(VLOOKUP(C105,Лист2!A:E,5,FALSE))</f>
        <v>1983</v>
      </c>
      <c r="F105" s="7">
        <v>10</v>
      </c>
      <c r="G105" s="3" t="str">
        <f>VLOOKUP(B105,Лист3!B:G,6,FALSE)</f>
        <v xml:space="preserve"> +7 (47355) 5-66-87</v>
      </c>
      <c r="H105" s="2">
        <v>2</v>
      </c>
      <c r="I105" s="2">
        <v>1</v>
      </c>
      <c r="J105" s="22">
        <f t="shared" si="1"/>
        <v>1</v>
      </c>
      <c r="K105" s="22" t="s">
        <v>1132</v>
      </c>
      <c r="L105" s="22" t="s">
        <v>1132</v>
      </c>
      <c r="M105" s="22">
        <f t="shared" si="60"/>
        <v>1</v>
      </c>
      <c r="N105" s="2" t="s">
        <v>94</v>
      </c>
      <c r="O105" s="2"/>
    </row>
    <row r="106" spans="1:15" ht="30" x14ac:dyDescent="0.25">
      <c r="A106" s="32">
        <v>100</v>
      </c>
      <c r="B106" s="2" t="s">
        <v>85</v>
      </c>
      <c r="C106" s="2" t="s">
        <v>94</v>
      </c>
      <c r="D106" s="19" t="s">
        <v>1088</v>
      </c>
      <c r="E106" s="22">
        <f>YEAR(VLOOKUP(C106,Лист2!A:E,5,FALSE))</f>
        <v>1983</v>
      </c>
      <c r="F106" s="7">
        <v>10</v>
      </c>
      <c r="G106" s="3" t="str">
        <f>VLOOKUP(B106,Лист3!B:G,6,FALSE)</f>
        <v xml:space="preserve"> +7 (47355) 5-66-87</v>
      </c>
      <c r="H106" s="2">
        <v>192</v>
      </c>
      <c r="I106" s="2">
        <v>1</v>
      </c>
      <c r="J106" s="22">
        <f t="shared" ref="J106" si="83">I106</f>
        <v>1</v>
      </c>
      <c r="K106" s="22" t="s">
        <v>1132</v>
      </c>
      <c r="L106" s="22" t="s">
        <v>1132</v>
      </c>
      <c r="M106" s="22">
        <f t="shared" ref="M106" si="84">J106</f>
        <v>1</v>
      </c>
      <c r="N106" s="2" t="s">
        <v>94</v>
      </c>
      <c r="O106" s="2"/>
    </row>
    <row r="107" spans="1:15" ht="30" x14ac:dyDescent="0.25">
      <c r="A107" s="32">
        <v>101</v>
      </c>
      <c r="B107" s="2" t="s">
        <v>85</v>
      </c>
      <c r="C107" s="2" t="s">
        <v>94</v>
      </c>
      <c r="D107" s="19" t="s">
        <v>1088</v>
      </c>
      <c r="E107" s="22">
        <f>YEAR(VLOOKUP(C107,Лист2!A:E,5,FALSE))</f>
        <v>1983</v>
      </c>
      <c r="F107" s="7">
        <v>10</v>
      </c>
      <c r="G107" s="3" t="str">
        <f>VLOOKUP(B107,Лист3!B:G,6,FALSE)</f>
        <v xml:space="preserve"> +7 (47355) 5-66-87</v>
      </c>
      <c r="H107" s="2">
        <v>193</v>
      </c>
      <c r="I107" s="2">
        <v>1</v>
      </c>
      <c r="J107" s="22">
        <f t="shared" ref="J107" si="85">I107</f>
        <v>1</v>
      </c>
      <c r="K107" s="22" t="s">
        <v>1132</v>
      </c>
      <c r="L107" s="22" t="s">
        <v>1132</v>
      </c>
      <c r="M107" s="22">
        <f t="shared" ref="M107" si="86">J107</f>
        <v>1</v>
      </c>
      <c r="N107" s="2" t="s">
        <v>94</v>
      </c>
      <c r="O107" s="2"/>
    </row>
    <row r="108" spans="1:15" ht="30" x14ac:dyDescent="0.25">
      <c r="A108" s="32">
        <v>102</v>
      </c>
      <c r="B108" s="2" t="s">
        <v>85</v>
      </c>
      <c r="C108" s="2" t="s">
        <v>96</v>
      </c>
      <c r="D108" s="19" t="s">
        <v>1087</v>
      </c>
      <c r="E108" s="22">
        <f>YEAR(VLOOKUP(C108,Лист2!A:E,5,FALSE))</f>
        <v>1974</v>
      </c>
      <c r="F108" s="7">
        <v>10</v>
      </c>
      <c r="G108" s="3" t="str">
        <f>VLOOKUP(B108,Лист3!B:G,6,FALSE)</f>
        <v xml:space="preserve"> +7 (47355) 5-66-87</v>
      </c>
      <c r="H108" s="2">
        <v>62</v>
      </c>
      <c r="I108" s="2">
        <v>1</v>
      </c>
      <c r="J108" s="22">
        <f t="shared" si="1"/>
        <v>1</v>
      </c>
      <c r="K108" s="22" t="s">
        <v>1132</v>
      </c>
      <c r="L108" s="22" t="s">
        <v>1132</v>
      </c>
      <c r="M108" s="22">
        <f t="shared" si="60"/>
        <v>1</v>
      </c>
      <c r="N108" s="2" t="s">
        <v>96</v>
      </c>
      <c r="O108" s="2"/>
    </row>
    <row r="109" spans="1:15" ht="30" x14ac:dyDescent="0.25">
      <c r="A109" s="32">
        <v>103</v>
      </c>
      <c r="B109" s="2" t="s">
        <v>85</v>
      </c>
      <c r="C109" s="2" t="s">
        <v>96</v>
      </c>
      <c r="D109" s="19" t="s">
        <v>1087</v>
      </c>
      <c r="E109" s="22">
        <f>YEAR(VLOOKUP(C109,Лист2!A:E,5,FALSE))</f>
        <v>1974</v>
      </c>
      <c r="F109" s="7">
        <v>10</v>
      </c>
      <c r="G109" s="3" t="str">
        <f>VLOOKUP(B109,Лист3!B:G,6,FALSE)</f>
        <v xml:space="preserve"> +7 (47355) 5-66-87</v>
      </c>
      <c r="H109" s="2">
        <v>63</v>
      </c>
      <c r="I109" s="2">
        <v>1</v>
      </c>
      <c r="J109" s="22">
        <f t="shared" ref="J109" si="87">I109</f>
        <v>1</v>
      </c>
      <c r="K109" s="22" t="s">
        <v>1132</v>
      </c>
      <c r="L109" s="22" t="s">
        <v>1132</v>
      </c>
      <c r="M109" s="22">
        <f t="shared" ref="M109" si="88">J109</f>
        <v>1</v>
      </c>
      <c r="N109" s="2" t="s">
        <v>96</v>
      </c>
      <c r="O109" s="2"/>
    </row>
    <row r="110" spans="1:15" x14ac:dyDescent="0.25">
      <c r="A110" s="32">
        <v>104</v>
      </c>
      <c r="B110" s="2" t="s">
        <v>98</v>
      </c>
      <c r="C110" s="2" t="s">
        <v>99</v>
      </c>
      <c r="D110" s="2" t="s">
        <v>1027</v>
      </c>
      <c r="E110" s="22">
        <f>YEAR(VLOOKUP(C110,Лист2!A:E,5,FALSE))</f>
        <v>1967</v>
      </c>
      <c r="F110" s="7">
        <v>10</v>
      </c>
      <c r="G110" s="34" t="s">
        <v>1013</v>
      </c>
      <c r="H110" s="2">
        <v>206</v>
      </c>
      <c r="I110" s="2">
        <v>1</v>
      </c>
      <c r="J110" s="22">
        <f t="shared" si="1"/>
        <v>1</v>
      </c>
      <c r="K110" s="22" t="s">
        <v>1132</v>
      </c>
      <c r="L110" s="22" t="s">
        <v>1132</v>
      </c>
      <c r="M110" s="22">
        <f t="shared" si="60"/>
        <v>1</v>
      </c>
      <c r="N110" s="2" t="s">
        <v>99</v>
      </c>
      <c r="O110" s="2"/>
    </row>
    <row r="111" spans="1:15" x14ac:dyDescent="0.25">
      <c r="A111" s="32">
        <v>105</v>
      </c>
      <c r="B111" s="2" t="s">
        <v>98</v>
      </c>
      <c r="C111" s="2" t="s">
        <v>99</v>
      </c>
      <c r="D111" s="2" t="s">
        <v>1027</v>
      </c>
      <c r="E111" s="22">
        <f>YEAR(VLOOKUP(C111,Лист2!A:E,5,FALSE))</f>
        <v>1967</v>
      </c>
      <c r="F111" s="7">
        <v>10</v>
      </c>
      <c r="G111" s="34" t="s">
        <v>1013</v>
      </c>
      <c r="H111" s="2">
        <v>207</v>
      </c>
      <c r="I111" s="2">
        <v>1</v>
      </c>
      <c r="J111" s="22">
        <f t="shared" ref="J111" si="89">I111</f>
        <v>1</v>
      </c>
      <c r="K111" s="22" t="s">
        <v>1132</v>
      </c>
      <c r="L111" s="22" t="s">
        <v>1132</v>
      </c>
      <c r="M111" s="22">
        <f t="shared" ref="M111" si="90">J111</f>
        <v>1</v>
      </c>
      <c r="N111" s="2" t="s">
        <v>99</v>
      </c>
      <c r="O111" s="2"/>
    </row>
    <row r="112" spans="1:15" x14ac:dyDescent="0.25">
      <c r="A112" s="32">
        <v>106</v>
      </c>
      <c r="B112" s="2" t="s">
        <v>98</v>
      </c>
      <c r="C112" s="2" t="s">
        <v>103</v>
      </c>
      <c r="D112" s="2" t="s">
        <v>1028</v>
      </c>
      <c r="E112" s="22">
        <f>YEAR(VLOOKUP(C112,Лист2!A:E,5,FALSE))</f>
        <v>1977</v>
      </c>
      <c r="F112" s="7">
        <v>10</v>
      </c>
      <c r="G112" s="34" t="s">
        <v>1013</v>
      </c>
      <c r="H112" s="2">
        <v>514</v>
      </c>
      <c r="I112" s="2">
        <v>1</v>
      </c>
      <c r="J112" s="22">
        <f t="shared" si="1"/>
        <v>1</v>
      </c>
      <c r="K112" s="22" t="s">
        <v>1132</v>
      </c>
      <c r="L112" s="22" t="s">
        <v>1132</v>
      </c>
      <c r="M112" s="22">
        <f t="shared" si="60"/>
        <v>1</v>
      </c>
      <c r="N112" s="2" t="s">
        <v>103</v>
      </c>
      <c r="O112" s="2"/>
    </row>
    <row r="113" spans="1:15" x14ac:dyDescent="0.25">
      <c r="A113" s="32">
        <v>107</v>
      </c>
      <c r="B113" s="2" t="s">
        <v>98</v>
      </c>
      <c r="C113" s="2" t="s">
        <v>103</v>
      </c>
      <c r="D113" s="2" t="s">
        <v>1028</v>
      </c>
      <c r="E113" s="22">
        <f>YEAR(VLOOKUP(C113,Лист2!A:E,5,FALSE))</f>
        <v>1977</v>
      </c>
      <c r="F113" s="7">
        <v>10</v>
      </c>
      <c r="G113" s="34" t="s">
        <v>1013</v>
      </c>
      <c r="H113" s="2">
        <v>515</v>
      </c>
      <c r="I113" s="2">
        <v>1</v>
      </c>
      <c r="J113" s="22">
        <f t="shared" ref="J113:J115" si="91">I113</f>
        <v>1</v>
      </c>
      <c r="K113" s="22" t="s">
        <v>1132</v>
      </c>
      <c r="L113" s="22" t="s">
        <v>1132</v>
      </c>
      <c r="M113" s="22">
        <f t="shared" ref="M113:M115" si="92">J113</f>
        <v>1</v>
      </c>
      <c r="N113" s="2" t="s">
        <v>103</v>
      </c>
      <c r="O113" s="2"/>
    </row>
    <row r="114" spans="1:15" x14ac:dyDescent="0.25">
      <c r="A114" s="32">
        <v>108</v>
      </c>
      <c r="B114" s="2" t="s">
        <v>98</v>
      </c>
      <c r="C114" s="2" t="s">
        <v>103</v>
      </c>
      <c r="D114" s="2" t="s">
        <v>1028</v>
      </c>
      <c r="E114" s="22">
        <f>YEAR(VLOOKUP(C114,Лист2!A:E,5,FALSE))</f>
        <v>1977</v>
      </c>
      <c r="F114" s="7">
        <v>10</v>
      </c>
      <c r="G114" s="34" t="s">
        <v>1013</v>
      </c>
      <c r="H114" s="2">
        <v>266</v>
      </c>
      <c r="I114" s="2">
        <v>1</v>
      </c>
      <c r="J114" s="22">
        <f t="shared" si="91"/>
        <v>1</v>
      </c>
      <c r="K114" s="22" t="s">
        <v>1132</v>
      </c>
      <c r="L114" s="22" t="s">
        <v>1132</v>
      </c>
      <c r="M114" s="22">
        <f t="shared" si="92"/>
        <v>1</v>
      </c>
      <c r="N114" s="2" t="s">
        <v>103</v>
      </c>
      <c r="O114" s="2"/>
    </row>
    <row r="115" spans="1:15" x14ac:dyDescent="0.25">
      <c r="A115" s="32">
        <v>109</v>
      </c>
      <c r="B115" s="2" t="s">
        <v>98</v>
      </c>
      <c r="C115" s="2" t="s">
        <v>103</v>
      </c>
      <c r="D115" s="2" t="s">
        <v>1028</v>
      </c>
      <c r="E115" s="22">
        <f>YEAR(VLOOKUP(C115,Лист2!A:E,5,FALSE))</f>
        <v>1977</v>
      </c>
      <c r="F115" s="7">
        <v>10</v>
      </c>
      <c r="G115" s="34" t="s">
        <v>1013</v>
      </c>
      <c r="H115" s="2">
        <v>267</v>
      </c>
      <c r="I115" s="2">
        <v>1</v>
      </c>
      <c r="J115" s="22">
        <f t="shared" si="91"/>
        <v>1</v>
      </c>
      <c r="K115" s="22" t="s">
        <v>1132</v>
      </c>
      <c r="L115" s="22" t="s">
        <v>1132</v>
      </c>
      <c r="M115" s="22">
        <f t="shared" si="92"/>
        <v>1</v>
      </c>
      <c r="N115" s="2" t="s">
        <v>103</v>
      </c>
      <c r="O115" s="2"/>
    </row>
    <row r="116" spans="1:15" x14ac:dyDescent="0.25">
      <c r="A116" s="32">
        <v>110</v>
      </c>
      <c r="B116" s="2" t="s">
        <v>105</v>
      </c>
      <c r="C116" s="2" t="s">
        <v>106</v>
      </c>
      <c r="D116" s="2" t="s">
        <v>1086</v>
      </c>
      <c r="E116" s="22">
        <f>YEAR(VLOOKUP(C116,Лист2!A:E,5,FALSE))</f>
        <v>1972</v>
      </c>
      <c r="F116" s="7">
        <v>10</v>
      </c>
      <c r="G116" s="3" t="str">
        <f>VLOOKUP(B116,Лист3!B:G,6,FALSE)</f>
        <v xml:space="preserve"> +7 (473) 279-33-93</v>
      </c>
      <c r="H116" s="2">
        <v>72.14</v>
      </c>
      <c r="I116" s="2">
        <v>1</v>
      </c>
      <c r="J116" s="22">
        <f t="shared" si="1"/>
        <v>1</v>
      </c>
      <c r="K116" s="22" t="s">
        <v>1132</v>
      </c>
      <c r="L116" s="22" t="s">
        <v>1132</v>
      </c>
      <c r="M116" s="22">
        <f t="shared" si="60"/>
        <v>1</v>
      </c>
      <c r="N116" s="2" t="s">
        <v>106</v>
      </c>
      <c r="O116" s="2"/>
    </row>
    <row r="117" spans="1:15" x14ac:dyDescent="0.25">
      <c r="A117" s="32">
        <v>111</v>
      </c>
      <c r="B117" s="2" t="s">
        <v>105</v>
      </c>
      <c r="C117" s="2" t="s">
        <v>106</v>
      </c>
      <c r="D117" s="2" t="s">
        <v>1086</v>
      </c>
      <c r="E117" s="22">
        <f>YEAR(VLOOKUP(C117,Лист2!A:E,5,FALSE))</f>
        <v>1972</v>
      </c>
      <c r="F117" s="7">
        <v>10</v>
      </c>
      <c r="G117" s="3" t="str">
        <f>VLOOKUP(B117,Лист3!B:G,6,FALSE)</f>
        <v xml:space="preserve"> +7 (473) 279-33-93</v>
      </c>
      <c r="H117" s="2">
        <v>72.14</v>
      </c>
      <c r="I117" s="2">
        <v>1</v>
      </c>
      <c r="J117" s="22">
        <f t="shared" ref="J117" si="93">I117</f>
        <v>1</v>
      </c>
      <c r="K117" s="22" t="s">
        <v>1132</v>
      </c>
      <c r="L117" s="22" t="s">
        <v>1132</v>
      </c>
      <c r="M117" s="22">
        <f t="shared" ref="M117" si="94">J117</f>
        <v>1</v>
      </c>
      <c r="N117" s="2" t="s">
        <v>106</v>
      </c>
      <c r="O117" s="2"/>
    </row>
    <row r="118" spans="1:15" ht="30" x14ac:dyDescent="0.25">
      <c r="A118" s="32">
        <v>112</v>
      </c>
      <c r="B118" s="2" t="s">
        <v>105</v>
      </c>
      <c r="C118" s="2" t="s">
        <v>110</v>
      </c>
      <c r="D118" s="2" t="s">
        <v>1085</v>
      </c>
      <c r="E118" s="22">
        <f>YEAR(VLOOKUP(C118,Лист2!A:E,5,FALSE))</f>
        <v>1970</v>
      </c>
      <c r="F118" s="7">
        <v>10</v>
      </c>
      <c r="G118" s="3" t="str">
        <f>VLOOKUP(B118,Лист3!B:G,6,FALSE)</f>
        <v xml:space="preserve"> +7 (473) 279-33-93</v>
      </c>
      <c r="H118" s="2">
        <v>114</v>
      </c>
      <c r="I118" s="2">
        <v>1</v>
      </c>
      <c r="J118" s="22">
        <f t="shared" si="1"/>
        <v>1</v>
      </c>
      <c r="K118" s="22" t="s">
        <v>1132</v>
      </c>
      <c r="L118" s="22" t="s">
        <v>1132</v>
      </c>
      <c r="M118" s="22">
        <f t="shared" si="60"/>
        <v>1</v>
      </c>
      <c r="N118" s="2" t="s">
        <v>110</v>
      </c>
      <c r="O118" s="2"/>
    </row>
    <row r="119" spans="1:15" ht="30" x14ac:dyDescent="0.25">
      <c r="A119" s="32">
        <v>113</v>
      </c>
      <c r="B119" s="2" t="s">
        <v>105</v>
      </c>
      <c r="C119" s="2" t="s">
        <v>110</v>
      </c>
      <c r="D119" s="2" t="s">
        <v>1085</v>
      </c>
      <c r="E119" s="22">
        <f>YEAR(VLOOKUP(C119,Лист2!A:E,5,FALSE))</f>
        <v>1970</v>
      </c>
      <c r="F119" s="7">
        <v>10</v>
      </c>
      <c r="G119" s="3" t="str">
        <f>VLOOKUP(B119,Лист3!B:G,6,FALSE)</f>
        <v xml:space="preserve"> +7 (473) 279-33-93</v>
      </c>
      <c r="H119" s="2">
        <v>115</v>
      </c>
      <c r="I119" s="2">
        <v>1</v>
      </c>
      <c r="J119" s="22">
        <f t="shared" ref="J119" si="95">I119</f>
        <v>1</v>
      </c>
      <c r="K119" s="22" t="s">
        <v>1132</v>
      </c>
      <c r="L119" s="22" t="s">
        <v>1132</v>
      </c>
      <c r="M119" s="22">
        <f t="shared" ref="M119" si="96">J119</f>
        <v>1</v>
      </c>
      <c r="N119" s="2" t="s">
        <v>110</v>
      </c>
      <c r="O119" s="2"/>
    </row>
    <row r="120" spans="1:15" x14ac:dyDescent="0.25">
      <c r="A120" s="32">
        <v>114</v>
      </c>
      <c r="B120" s="2" t="s">
        <v>113</v>
      </c>
      <c r="C120" s="5" t="s">
        <v>114</v>
      </c>
      <c r="D120" s="5" t="s">
        <v>1081</v>
      </c>
      <c r="E120" s="22">
        <f>YEAR(VLOOKUP(C120,Лист2!A:E,5,FALSE))</f>
        <v>1979</v>
      </c>
      <c r="F120" s="7">
        <v>10</v>
      </c>
      <c r="G120" s="3" t="str">
        <f>VLOOKUP(B120,Лист3!B:G,6,FALSE)</f>
        <v xml:space="preserve">  +7 (47348) 3-05-40</v>
      </c>
      <c r="H120" s="22">
        <v>69</v>
      </c>
      <c r="I120" s="22">
        <v>1</v>
      </c>
      <c r="J120" s="22">
        <f t="shared" si="1"/>
        <v>1</v>
      </c>
      <c r="K120" s="22" t="s">
        <v>1132</v>
      </c>
      <c r="L120" s="22" t="s">
        <v>1132</v>
      </c>
      <c r="M120" s="22">
        <f t="shared" si="60"/>
        <v>1</v>
      </c>
      <c r="N120" s="5" t="s">
        <v>114</v>
      </c>
      <c r="O120" s="2"/>
    </row>
    <row r="121" spans="1:15" x14ac:dyDescent="0.25">
      <c r="A121" s="32">
        <v>115</v>
      </c>
      <c r="B121" s="2" t="s">
        <v>113</v>
      </c>
      <c r="C121" s="5" t="s">
        <v>114</v>
      </c>
      <c r="D121" s="5" t="s">
        <v>1081</v>
      </c>
      <c r="E121" s="22">
        <f>YEAR(VLOOKUP(C121,Лист2!A:E,5,FALSE))</f>
        <v>1979</v>
      </c>
      <c r="F121" s="7">
        <v>10</v>
      </c>
      <c r="G121" s="3" t="str">
        <f>VLOOKUP(B121,Лист3!B:G,6,FALSE)</f>
        <v xml:space="preserve">  +7 (47348) 3-05-40</v>
      </c>
      <c r="H121" s="22">
        <v>70</v>
      </c>
      <c r="I121" s="22">
        <v>1</v>
      </c>
      <c r="J121" s="22">
        <f t="shared" ref="J121" si="97">I121</f>
        <v>1</v>
      </c>
      <c r="K121" s="22" t="s">
        <v>1132</v>
      </c>
      <c r="L121" s="22" t="s">
        <v>1132</v>
      </c>
      <c r="M121" s="22">
        <f t="shared" ref="M121" si="98">J121</f>
        <v>1</v>
      </c>
      <c r="N121" s="5" t="s">
        <v>114</v>
      </c>
      <c r="O121" s="2"/>
    </row>
    <row r="122" spans="1:15" ht="30" x14ac:dyDescent="0.25">
      <c r="A122" s="32">
        <v>116</v>
      </c>
      <c r="B122" s="2" t="s">
        <v>113</v>
      </c>
      <c r="C122" s="5" t="s">
        <v>116</v>
      </c>
      <c r="D122" s="5" t="s">
        <v>1084</v>
      </c>
      <c r="E122" s="22">
        <f>YEAR(VLOOKUP(C122,Лист2!A:E,5,FALSE))</f>
        <v>1975</v>
      </c>
      <c r="F122" s="7">
        <v>10</v>
      </c>
      <c r="G122" s="3" t="str">
        <f>VLOOKUP(B122,Лист3!B:G,6,FALSE)</f>
        <v xml:space="preserve">  +7 (47348) 3-05-40</v>
      </c>
      <c r="H122" s="22">
        <v>12</v>
      </c>
      <c r="I122" s="22">
        <v>1</v>
      </c>
      <c r="J122" s="22">
        <f t="shared" si="1"/>
        <v>1</v>
      </c>
      <c r="K122" s="22" t="s">
        <v>1132</v>
      </c>
      <c r="L122" s="22" t="s">
        <v>1132</v>
      </c>
      <c r="M122" s="22">
        <f t="shared" si="60"/>
        <v>1</v>
      </c>
      <c r="N122" s="5" t="s">
        <v>116</v>
      </c>
      <c r="O122" s="2"/>
    </row>
    <row r="123" spans="1:15" ht="30" x14ac:dyDescent="0.25">
      <c r="A123" s="32">
        <v>117</v>
      </c>
      <c r="B123" s="2" t="s">
        <v>113</v>
      </c>
      <c r="C123" s="5" t="s">
        <v>116</v>
      </c>
      <c r="D123" s="5" t="s">
        <v>1084</v>
      </c>
      <c r="E123" s="22">
        <f>YEAR(VLOOKUP(C123,Лист2!A:E,5,FALSE))</f>
        <v>1975</v>
      </c>
      <c r="F123" s="7">
        <v>10</v>
      </c>
      <c r="G123" s="3" t="str">
        <f>VLOOKUP(B123,Лист3!B:G,6,FALSE)</f>
        <v xml:space="preserve">  +7 (47348) 3-05-40</v>
      </c>
      <c r="H123" s="22">
        <v>13</v>
      </c>
      <c r="I123" s="22">
        <v>1</v>
      </c>
      <c r="J123" s="22">
        <f t="shared" ref="J123" si="99">I123</f>
        <v>1</v>
      </c>
      <c r="K123" s="22" t="s">
        <v>1132</v>
      </c>
      <c r="L123" s="22" t="s">
        <v>1132</v>
      </c>
      <c r="M123" s="22">
        <f t="shared" ref="M123" si="100">J123</f>
        <v>1</v>
      </c>
      <c r="N123" s="5" t="s">
        <v>116</v>
      </c>
      <c r="O123" s="2"/>
    </row>
    <row r="124" spans="1:15" ht="30" x14ac:dyDescent="0.25">
      <c r="A124" s="32">
        <v>118</v>
      </c>
      <c r="B124" s="2" t="s">
        <v>113</v>
      </c>
      <c r="C124" s="5" t="s">
        <v>119</v>
      </c>
      <c r="D124" s="5" t="s">
        <v>1084</v>
      </c>
      <c r="E124" s="22">
        <f>YEAR(VLOOKUP(C124,Лист2!A:E,5,FALSE))</f>
        <v>1970</v>
      </c>
      <c r="F124" s="7">
        <v>10</v>
      </c>
      <c r="G124" s="3" t="str">
        <f>VLOOKUP(B124,Лист3!B:G,6,FALSE)</f>
        <v xml:space="preserve">  +7 (47348) 3-05-40</v>
      </c>
      <c r="H124" s="22">
        <v>35</v>
      </c>
      <c r="I124" s="22">
        <v>1</v>
      </c>
      <c r="J124" s="22">
        <f t="shared" si="1"/>
        <v>1</v>
      </c>
      <c r="K124" s="22" t="s">
        <v>1132</v>
      </c>
      <c r="L124" s="22" t="s">
        <v>1132</v>
      </c>
      <c r="M124" s="22">
        <f t="shared" si="60"/>
        <v>1</v>
      </c>
      <c r="N124" s="5" t="s">
        <v>119</v>
      </c>
      <c r="O124" s="2"/>
    </row>
    <row r="125" spans="1:15" ht="30" x14ac:dyDescent="0.25">
      <c r="A125" s="32">
        <v>119</v>
      </c>
      <c r="B125" s="2" t="s">
        <v>113</v>
      </c>
      <c r="C125" s="5" t="s">
        <v>119</v>
      </c>
      <c r="D125" s="5" t="s">
        <v>1084</v>
      </c>
      <c r="E125" s="22">
        <f>YEAR(VLOOKUP(C125,Лист2!A:E,5,FALSE))</f>
        <v>1970</v>
      </c>
      <c r="F125" s="7">
        <v>10</v>
      </c>
      <c r="G125" s="3" t="str">
        <f>VLOOKUP(B125,Лист3!B:G,6,FALSE)</f>
        <v xml:space="preserve">  +7 (47348) 3-05-40</v>
      </c>
      <c r="H125" s="22">
        <v>1</v>
      </c>
      <c r="I125" s="22">
        <v>1</v>
      </c>
      <c r="J125" s="22">
        <f t="shared" ref="J125" si="101">I125</f>
        <v>1</v>
      </c>
      <c r="K125" s="22" t="s">
        <v>1132</v>
      </c>
      <c r="L125" s="22" t="s">
        <v>1132</v>
      </c>
      <c r="M125" s="22">
        <f t="shared" ref="M125" si="102">J125</f>
        <v>1</v>
      </c>
      <c r="N125" s="5" t="s">
        <v>119</v>
      </c>
      <c r="O125" s="2"/>
    </row>
    <row r="126" spans="1:15" x14ac:dyDescent="0.25">
      <c r="A126" s="32">
        <v>120</v>
      </c>
      <c r="B126" s="2" t="s">
        <v>113</v>
      </c>
      <c r="C126" s="5" t="s">
        <v>121</v>
      </c>
      <c r="D126" s="5" t="s">
        <v>1082</v>
      </c>
      <c r="E126" s="22">
        <f>YEAR(VLOOKUP(C126,Лист2!A:E,5,FALSE))</f>
        <v>1985</v>
      </c>
      <c r="F126" s="7">
        <v>10</v>
      </c>
      <c r="G126" s="3" t="str">
        <f>VLOOKUP(B126,Лист3!B:G,6,FALSE)</f>
        <v xml:space="preserve">  +7 (47348) 3-05-40</v>
      </c>
      <c r="H126" s="22">
        <v>71</v>
      </c>
      <c r="I126" s="22">
        <v>1</v>
      </c>
      <c r="J126" s="22">
        <f t="shared" si="1"/>
        <v>1</v>
      </c>
      <c r="K126" s="22" t="s">
        <v>1132</v>
      </c>
      <c r="L126" s="22" t="s">
        <v>1132</v>
      </c>
      <c r="M126" s="22">
        <f t="shared" si="60"/>
        <v>1</v>
      </c>
      <c r="N126" s="5" t="s">
        <v>121</v>
      </c>
      <c r="O126" s="2"/>
    </row>
    <row r="127" spans="1:15" x14ac:dyDescent="0.25">
      <c r="A127" s="32">
        <v>121</v>
      </c>
      <c r="B127" s="2" t="s">
        <v>113</v>
      </c>
      <c r="C127" s="5" t="s">
        <v>121</v>
      </c>
      <c r="D127" s="5" t="s">
        <v>1082</v>
      </c>
      <c r="E127" s="22">
        <f>YEAR(VLOOKUP(C127,Лист2!A:E,5,FALSE))</f>
        <v>1985</v>
      </c>
      <c r="F127" s="7">
        <v>10</v>
      </c>
      <c r="G127" s="3" t="str">
        <f>VLOOKUP(B127,Лист3!B:G,6,FALSE)</f>
        <v xml:space="preserve">  +7 (47348) 3-05-40</v>
      </c>
      <c r="H127" s="22">
        <v>72</v>
      </c>
      <c r="I127" s="22">
        <v>1</v>
      </c>
      <c r="J127" s="22">
        <f t="shared" ref="J127" si="103">I127</f>
        <v>1</v>
      </c>
      <c r="K127" s="22" t="s">
        <v>1132</v>
      </c>
      <c r="L127" s="22" t="s">
        <v>1132</v>
      </c>
      <c r="M127" s="22">
        <f t="shared" ref="M127" si="104">J127</f>
        <v>1</v>
      </c>
      <c r="N127" s="5" t="s">
        <v>121</v>
      </c>
      <c r="O127" s="2"/>
    </row>
    <row r="128" spans="1:15" x14ac:dyDescent="0.25">
      <c r="A128" s="32">
        <v>122</v>
      </c>
      <c r="B128" s="2" t="s">
        <v>113</v>
      </c>
      <c r="C128" s="5" t="s">
        <v>124</v>
      </c>
      <c r="D128" s="5" t="s">
        <v>1083</v>
      </c>
      <c r="E128" s="22">
        <f>YEAR(VLOOKUP(C128,Лист2!A:E,5,FALSE))</f>
        <v>1986</v>
      </c>
      <c r="F128" s="7">
        <v>10</v>
      </c>
      <c r="G128" s="3" t="str">
        <f>VLOOKUP(B128,Лист3!B:G,6,FALSE)</f>
        <v xml:space="preserve">  +7 (47348) 3-05-40</v>
      </c>
      <c r="H128" s="22">
        <v>66</v>
      </c>
      <c r="I128" s="22">
        <v>1</v>
      </c>
      <c r="J128" s="22">
        <f t="shared" si="1"/>
        <v>1</v>
      </c>
      <c r="K128" s="22" t="s">
        <v>1132</v>
      </c>
      <c r="L128" s="22" t="s">
        <v>1132</v>
      </c>
      <c r="M128" s="22">
        <f t="shared" si="60"/>
        <v>1</v>
      </c>
      <c r="N128" s="5" t="s">
        <v>124</v>
      </c>
      <c r="O128" s="2"/>
    </row>
    <row r="129" spans="1:15" x14ac:dyDescent="0.25">
      <c r="A129" s="32">
        <v>123</v>
      </c>
      <c r="B129" s="2" t="s">
        <v>113</v>
      </c>
      <c r="C129" s="5" t="s">
        <v>124</v>
      </c>
      <c r="D129" s="5" t="s">
        <v>1083</v>
      </c>
      <c r="E129" s="22">
        <f>YEAR(VLOOKUP(C129,Лист2!A:E,5,FALSE))</f>
        <v>1986</v>
      </c>
      <c r="F129" s="7">
        <v>10</v>
      </c>
      <c r="G129" s="3" t="str">
        <f>VLOOKUP(B129,Лист3!B:G,6,FALSE)</f>
        <v xml:space="preserve">  +7 (47348) 3-05-40</v>
      </c>
      <c r="H129" s="22">
        <v>67</v>
      </c>
      <c r="I129" s="22">
        <v>1</v>
      </c>
      <c r="J129" s="22">
        <f t="shared" ref="J129" si="105">I129</f>
        <v>1</v>
      </c>
      <c r="K129" s="22" t="s">
        <v>1132</v>
      </c>
      <c r="L129" s="22" t="s">
        <v>1132</v>
      </c>
      <c r="M129" s="22">
        <f t="shared" ref="M129" si="106">J129</f>
        <v>1</v>
      </c>
      <c r="N129" s="5" t="s">
        <v>124</v>
      </c>
      <c r="O129" s="2"/>
    </row>
    <row r="130" spans="1:15" x14ac:dyDescent="0.25">
      <c r="A130" s="32">
        <v>124</v>
      </c>
      <c r="B130" s="2" t="s">
        <v>113</v>
      </c>
      <c r="C130" s="5" t="s">
        <v>127</v>
      </c>
      <c r="D130" s="5" t="s">
        <v>1080</v>
      </c>
      <c r="E130" s="22">
        <f>YEAR(VLOOKUP(C130,Лист2!A:E,5,FALSE))</f>
        <v>1999</v>
      </c>
      <c r="F130" s="7">
        <v>10</v>
      </c>
      <c r="G130" s="3" t="str">
        <f>VLOOKUP(B130,Лист3!B:G,6,FALSE)</f>
        <v xml:space="preserve">  +7 (47348) 3-05-40</v>
      </c>
      <c r="H130" s="22">
        <v>109</v>
      </c>
      <c r="I130" s="22">
        <v>1</v>
      </c>
      <c r="J130" s="22">
        <f t="shared" si="1"/>
        <v>1</v>
      </c>
      <c r="K130" s="22" t="s">
        <v>1132</v>
      </c>
      <c r="L130" s="22" t="s">
        <v>1132</v>
      </c>
      <c r="M130" s="22">
        <f t="shared" si="60"/>
        <v>1</v>
      </c>
      <c r="N130" s="5" t="s">
        <v>127</v>
      </c>
      <c r="O130" s="2"/>
    </row>
    <row r="131" spans="1:15" x14ac:dyDescent="0.25">
      <c r="A131" s="32">
        <v>125</v>
      </c>
      <c r="B131" s="2" t="s">
        <v>113</v>
      </c>
      <c r="C131" s="5" t="s">
        <v>127</v>
      </c>
      <c r="D131" s="5" t="s">
        <v>1080</v>
      </c>
      <c r="E131" s="22">
        <f>YEAR(VLOOKUP(C131,Лист2!A:E,5,FALSE))</f>
        <v>1999</v>
      </c>
      <c r="F131" s="7">
        <v>10</v>
      </c>
      <c r="G131" s="3" t="str">
        <f>VLOOKUP(B131,Лист3!B:G,6,FALSE)</f>
        <v xml:space="preserve">  +7 (47348) 3-05-40</v>
      </c>
      <c r="H131" s="22">
        <v>110</v>
      </c>
      <c r="I131" s="22">
        <v>1</v>
      </c>
      <c r="J131" s="22">
        <f t="shared" ref="J131" si="107">I131</f>
        <v>1</v>
      </c>
      <c r="K131" s="22" t="s">
        <v>1132</v>
      </c>
      <c r="L131" s="22" t="s">
        <v>1132</v>
      </c>
      <c r="M131" s="22">
        <f t="shared" ref="M131" si="108">J131</f>
        <v>1</v>
      </c>
      <c r="N131" s="5" t="s">
        <v>127</v>
      </c>
      <c r="O131" s="2"/>
    </row>
    <row r="132" spans="1:15" x14ac:dyDescent="0.25">
      <c r="A132" s="32">
        <v>126</v>
      </c>
      <c r="B132" s="2" t="s">
        <v>113</v>
      </c>
      <c r="C132" s="5" t="s">
        <v>130</v>
      </c>
      <c r="D132" s="5" t="s">
        <v>1080</v>
      </c>
      <c r="E132" s="22">
        <f>YEAR(VLOOKUP(C132,Лист2!A:E,5,FALSE))</f>
        <v>1975</v>
      </c>
      <c r="F132" s="7">
        <v>10</v>
      </c>
      <c r="G132" s="3" t="str">
        <f>VLOOKUP(B132,Лист3!B:G,6,FALSE)</f>
        <v xml:space="preserve">  +7 (47348) 3-05-40</v>
      </c>
      <c r="H132" s="22">
        <v>210</v>
      </c>
      <c r="I132" s="22">
        <v>1</v>
      </c>
      <c r="J132" s="22">
        <f t="shared" si="1"/>
        <v>1</v>
      </c>
      <c r="K132" s="22" t="s">
        <v>1132</v>
      </c>
      <c r="L132" s="22" t="s">
        <v>1132</v>
      </c>
      <c r="M132" s="22">
        <f t="shared" si="60"/>
        <v>1</v>
      </c>
      <c r="N132" s="5" t="s">
        <v>130</v>
      </c>
      <c r="O132" s="2"/>
    </row>
    <row r="133" spans="1:15" x14ac:dyDescent="0.25">
      <c r="A133" s="32">
        <v>127</v>
      </c>
      <c r="B133" s="2" t="s">
        <v>113</v>
      </c>
      <c r="C133" s="5" t="s">
        <v>130</v>
      </c>
      <c r="D133" s="5" t="s">
        <v>1080</v>
      </c>
      <c r="E133" s="22">
        <f>YEAR(VLOOKUP(C133,Лист2!A:E,5,FALSE))</f>
        <v>1975</v>
      </c>
      <c r="F133" s="7">
        <v>10</v>
      </c>
      <c r="G133" s="3" t="str">
        <f>VLOOKUP(B133,Лист3!B:G,6,FALSE)</f>
        <v xml:space="preserve">  +7 (47348) 3-05-40</v>
      </c>
      <c r="H133" s="22">
        <v>211</v>
      </c>
      <c r="I133" s="22">
        <v>1</v>
      </c>
      <c r="J133" s="22">
        <f t="shared" ref="J133" si="109">I133</f>
        <v>1</v>
      </c>
      <c r="K133" s="22" t="s">
        <v>1132</v>
      </c>
      <c r="L133" s="22" t="s">
        <v>1132</v>
      </c>
      <c r="M133" s="22">
        <f t="shared" ref="M133" si="110">J133</f>
        <v>1</v>
      </c>
      <c r="N133" s="5" t="s">
        <v>130</v>
      </c>
      <c r="O133" s="2"/>
    </row>
    <row r="134" spans="1:15" x14ac:dyDescent="0.25">
      <c r="A134" s="32">
        <v>128</v>
      </c>
      <c r="B134" s="2" t="s">
        <v>113</v>
      </c>
      <c r="C134" s="5" t="s">
        <v>132</v>
      </c>
      <c r="D134" s="5" t="s">
        <v>1079</v>
      </c>
      <c r="E134" s="22">
        <f>YEAR(VLOOKUP(C134,Лист2!A:E,5,FALSE))</f>
        <v>1989</v>
      </c>
      <c r="F134" s="7">
        <v>10</v>
      </c>
      <c r="G134" s="3" t="str">
        <f>VLOOKUP(B134,Лист3!B:G,6,FALSE)</f>
        <v xml:space="preserve">  +7 (47348) 3-05-40</v>
      </c>
      <c r="H134" s="22">
        <v>90</v>
      </c>
      <c r="I134" s="22">
        <v>1</v>
      </c>
      <c r="J134" s="22">
        <f t="shared" si="1"/>
        <v>1</v>
      </c>
      <c r="K134" s="22" t="s">
        <v>1132</v>
      </c>
      <c r="L134" s="22" t="s">
        <v>1132</v>
      </c>
      <c r="M134" s="22">
        <f t="shared" si="60"/>
        <v>1</v>
      </c>
      <c r="N134" s="5" t="s">
        <v>132</v>
      </c>
      <c r="O134" s="2"/>
    </row>
    <row r="135" spans="1:15" x14ac:dyDescent="0.25">
      <c r="A135" s="32">
        <v>129</v>
      </c>
      <c r="B135" s="2" t="s">
        <v>113</v>
      </c>
      <c r="C135" s="5" t="s">
        <v>132</v>
      </c>
      <c r="D135" s="5" t="s">
        <v>1079</v>
      </c>
      <c r="E135" s="22">
        <f>YEAR(VLOOKUP(C135,Лист2!A:E,5,FALSE))</f>
        <v>1989</v>
      </c>
      <c r="F135" s="7">
        <v>10</v>
      </c>
      <c r="G135" s="3" t="str">
        <f>VLOOKUP(B135,Лист3!B:G,6,FALSE)</f>
        <v xml:space="preserve">  +7 (47348) 3-05-40</v>
      </c>
      <c r="H135" s="22">
        <v>91</v>
      </c>
      <c r="I135" s="22">
        <v>1</v>
      </c>
      <c r="J135" s="22">
        <f t="shared" ref="J135" si="111">I135</f>
        <v>1</v>
      </c>
      <c r="K135" s="22" t="s">
        <v>1132</v>
      </c>
      <c r="L135" s="22" t="s">
        <v>1132</v>
      </c>
      <c r="M135" s="22">
        <f t="shared" ref="M135" si="112">J135</f>
        <v>1</v>
      </c>
      <c r="N135" s="5" t="s">
        <v>132</v>
      </c>
      <c r="O135" s="2"/>
    </row>
    <row r="136" spans="1:15" x14ac:dyDescent="0.25">
      <c r="A136" s="32">
        <v>130</v>
      </c>
      <c r="B136" s="2" t="s">
        <v>135</v>
      </c>
      <c r="C136" s="2" t="s">
        <v>136</v>
      </c>
      <c r="D136" s="2" t="s">
        <v>1029</v>
      </c>
      <c r="E136" s="22">
        <f>YEAR(VLOOKUP(C136,Лист2!A:E,5,FALSE))</f>
        <v>1974</v>
      </c>
      <c r="F136" s="7">
        <v>10</v>
      </c>
      <c r="G136" s="3" t="str">
        <f>VLOOKUP(B136,Лист3!B:G,6,FALSE)</f>
        <v xml:space="preserve"> +7 (47342) 4-10-51</v>
      </c>
      <c r="H136" s="2">
        <v>16</v>
      </c>
      <c r="I136" s="2">
        <v>1</v>
      </c>
      <c r="J136" s="22">
        <f t="shared" si="1"/>
        <v>1</v>
      </c>
      <c r="K136" s="22" t="s">
        <v>1132</v>
      </c>
      <c r="L136" s="22" t="s">
        <v>1132</v>
      </c>
      <c r="M136" s="22">
        <f t="shared" si="60"/>
        <v>1</v>
      </c>
      <c r="N136" s="2" t="s">
        <v>136</v>
      </c>
      <c r="O136" s="2"/>
    </row>
    <row r="137" spans="1:15" x14ac:dyDescent="0.25">
      <c r="A137" s="32">
        <v>131</v>
      </c>
      <c r="B137" s="2" t="s">
        <v>135</v>
      </c>
      <c r="C137" s="2" t="s">
        <v>136</v>
      </c>
      <c r="D137" s="2" t="s">
        <v>1029</v>
      </c>
      <c r="E137" s="22">
        <f>YEAR(VLOOKUP(C137,Лист2!A:E,5,FALSE))</f>
        <v>1974</v>
      </c>
      <c r="F137" s="7">
        <v>10</v>
      </c>
      <c r="G137" s="3" t="str">
        <f>VLOOKUP(B137,Лист3!B:G,6,FALSE)</f>
        <v xml:space="preserve"> +7 (47342) 4-10-51</v>
      </c>
      <c r="H137" s="2">
        <v>17</v>
      </c>
      <c r="I137" s="2">
        <v>1</v>
      </c>
      <c r="J137" s="22">
        <f t="shared" ref="J137" si="113">I137</f>
        <v>1</v>
      </c>
      <c r="K137" s="22" t="s">
        <v>1132</v>
      </c>
      <c r="L137" s="22" t="s">
        <v>1132</v>
      </c>
      <c r="M137" s="22">
        <f t="shared" ref="M137" si="114">J137</f>
        <v>1</v>
      </c>
      <c r="N137" s="2" t="s">
        <v>136</v>
      </c>
      <c r="O137" s="2"/>
    </row>
    <row r="138" spans="1:15" x14ac:dyDescent="0.25">
      <c r="A138" s="32">
        <v>132</v>
      </c>
      <c r="B138" s="2" t="s">
        <v>135</v>
      </c>
      <c r="C138" s="2" t="s">
        <v>138</v>
      </c>
      <c r="D138" s="2" t="s">
        <v>1030</v>
      </c>
      <c r="E138" s="22">
        <f>YEAR(VLOOKUP(C138,Лист2!A:E,5,FALSE))</f>
        <v>1992</v>
      </c>
      <c r="F138" s="7">
        <v>10</v>
      </c>
      <c r="G138" s="3" t="str">
        <f>VLOOKUP(B138,Лист3!B:G,6,FALSE)</f>
        <v xml:space="preserve"> +7 (47342) 4-10-51</v>
      </c>
      <c r="H138" s="2">
        <v>110</v>
      </c>
      <c r="I138" s="2">
        <v>1</v>
      </c>
      <c r="J138" s="22">
        <f t="shared" si="1"/>
        <v>1</v>
      </c>
      <c r="K138" s="22" t="s">
        <v>1132</v>
      </c>
      <c r="L138" s="22" t="s">
        <v>1132</v>
      </c>
      <c r="M138" s="22">
        <f t="shared" si="60"/>
        <v>1</v>
      </c>
      <c r="N138" s="2" t="s">
        <v>138</v>
      </c>
      <c r="O138" s="2"/>
    </row>
    <row r="139" spans="1:15" x14ac:dyDescent="0.25">
      <c r="A139" s="32">
        <v>133</v>
      </c>
      <c r="B139" s="2" t="s">
        <v>135</v>
      </c>
      <c r="C139" s="2" t="s">
        <v>138</v>
      </c>
      <c r="D139" s="2" t="s">
        <v>1030</v>
      </c>
      <c r="E139" s="22">
        <f>YEAR(VLOOKUP(C139,Лист2!A:E,5,FALSE))</f>
        <v>1992</v>
      </c>
      <c r="F139" s="7">
        <v>10</v>
      </c>
      <c r="G139" s="3" t="str">
        <f>VLOOKUP(B139,Лист3!B:G,6,FALSE)</f>
        <v xml:space="preserve"> +7 (47342) 4-10-51</v>
      </c>
      <c r="H139" s="2">
        <v>111</v>
      </c>
      <c r="I139" s="2">
        <v>1</v>
      </c>
      <c r="J139" s="22">
        <f t="shared" ref="J139" si="115">I139</f>
        <v>1</v>
      </c>
      <c r="K139" s="22" t="s">
        <v>1132</v>
      </c>
      <c r="L139" s="22" t="s">
        <v>1132</v>
      </c>
      <c r="M139" s="22">
        <f t="shared" ref="M139" si="116">J139</f>
        <v>1</v>
      </c>
      <c r="N139" s="2" t="s">
        <v>138</v>
      </c>
      <c r="O139" s="2"/>
    </row>
    <row r="140" spans="1:15" ht="30" x14ac:dyDescent="0.25">
      <c r="A140" s="32">
        <v>134</v>
      </c>
      <c r="B140" s="2" t="s">
        <v>141</v>
      </c>
      <c r="C140" s="3" t="s">
        <v>142</v>
      </c>
      <c r="D140" s="3" t="s">
        <v>1078</v>
      </c>
      <c r="E140" s="22">
        <f>YEAR(VLOOKUP(C140,Лист2!A:E,5,FALSE))</f>
        <v>1979</v>
      </c>
      <c r="F140" s="7">
        <v>10</v>
      </c>
      <c r="G140" s="34" t="s">
        <v>1010</v>
      </c>
      <c r="H140" s="2">
        <v>222</v>
      </c>
      <c r="I140" s="2">
        <v>1</v>
      </c>
      <c r="J140" s="22">
        <f t="shared" si="1"/>
        <v>1</v>
      </c>
      <c r="K140" s="22" t="s">
        <v>1132</v>
      </c>
      <c r="L140" s="22" t="s">
        <v>1132</v>
      </c>
      <c r="M140" s="22">
        <f t="shared" si="60"/>
        <v>1</v>
      </c>
      <c r="N140" s="3" t="s">
        <v>142</v>
      </c>
      <c r="O140" s="2"/>
    </row>
    <row r="141" spans="1:15" ht="30" x14ac:dyDescent="0.25">
      <c r="A141" s="32">
        <v>135</v>
      </c>
      <c r="B141" s="2" t="s">
        <v>141</v>
      </c>
      <c r="C141" s="3" t="s">
        <v>142</v>
      </c>
      <c r="D141" s="3" t="s">
        <v>1078</v>
      </c>
      <c r="E141" s="22">
        <f>YEAR(VLOOKUP(C141,Лист2!A:E,5,FALSE))</f>
        <v>1979</v>
      </c>
      <c r="F141" s="7">
        <v>10</v>
      </c>
      <c r="G141" s="34" t="s">
        <v>1010</v>
      </c>
      <c r="H141" s="2">
        <v>223</v>
      </c>
      <c r="I141" s="2">
        <v>1</v>
      </c>
      <c r="J141" s="22">
        <f t="shared" ref="J141:J143" si="117">I141</f>
        <v>1</v>
      </c>
      <c r="K141" s="22" t="s">
        <v>1132</v>
      </c>
      <c r="L141" s="22" t="s">
        <v>1132</v>
      </c>
      <c r="M141" s="22">
        <f t="shared" ref="M141:M143" si="118">J141</f>
        <v>1</v>
      </c>
      <c r="N141" s="3" t="s">
        <v>142</v>
      </c>
      <c r="O141" s="2"/>
    </row>
    <row r="142" spans="1:15" ht="30" x14ac:dyDescent="0.25">
      <c r="A142" s="32">
        <v>136</v>
      </c>
      <c r="B142" s="2" t="s">
        <v>141</v>
      </c>
      <c r="C142" s="3" t="s">
        <v>142</v>
      </c>
      <c r="D142" s="3" t="s">
        <v>1078</v>
      </c>
      <c r="E142" s="22">
        <f>YEAR(VLOOKUP(C142,Лист2!A:E,5,FALSE))</f>
        <v>1979</v>
      </c>
      <c r="F142" s="7">
        <v>10</v>
      </c>
      <c r="G142" s="34" t="s">
        <v>1010</v>
      </c>
      <c r="H142" s="2">
        <v>147</v>
      </c>
      <c r="I142" s="2">
        <v>1</v>
      </c>
      <c r="J142" s="22">
        <f t="shared" si="117"/>
        <v>1</v>
      </c>
      <c r="K142" s="22" t="s">
        <v>1132</v>
      </c>
      <c r="L142" s="22" t="s">
        <v>1132</v>
      </c>
      <c r="M142" s="22">
        <f t="shared" si="118"/>
        <v>1</v>
      </c>
      <c r="N142" s="3" t="s">
        <v>142</v>
      </c>
      <c r="O142" s="2"/>
    </row>
    <row r="143" spans="1:15" ht="30" x14ac:dyDescent="0.25">
      <c r="A143" s="32">
        <v>137</v>
      </c>
      <c r="B143" s="2" t="s">
        <v>141</v>
      </c>
      <c r="C143" s="3" t="s">
        <v>142</v>
      </c>
      <c r="D143" s="3" t="s">
        <v>1078</v>
      </c>
      <c r="E143" s="22">
        <f>YEAR(VLOOKUP(C143,Лист2!A:E,5,FALSE))</f>
        <v>1979</v>
      </c>
      <c r="F143" s="7">
        <v>10</v>
      </c>
      <c r="G143" s="34" t="s">
        <v>1010</v>
      </c>
      <c r="H143" s="2">
        <v>1</v>
      </c>
      <c r="I143" s="2">
        <v>1</v>
      </c>
      <c r="J143" s="22">
        <f t="shared" si="117"/>
        <v>1</v>
      </c>
      <c r="K143" s="22" t="s">
        <v>1132</v>
      </c>
      <c r="L143" s="22" t="s">
        <v>1132</v>
      </c>
      <c r="M143" s="22">
        <f t="shared" si="118"/>
        <v>1</v>
      </c>
      <c r="N143" s="3" t="s">
        <v>142</v>
      </c>
      <c r="O143" s="2"/>
    </row>
    <row r="144" spans="1:15" ht="30" x14ac:dyDescent="0.25">
      <c r="A144" s="32">
        <v>138</v>
      </c>
      <c r="B144" s="2" t="s">
        <v>141</v>
      </c>
      <c r="C144" s="3" t="s">
        <v>144</v>
      </c>
      <c r="D144" s="3" t="s">
        <v>1077</v>
      </c>
      <c r="E144" s="22">
        <f>YEAR(VLOOKUP(C144,Лист2!A:E,5,FALSE))</f>
        <v>1973</v>
      </c>
      <c r="F144" s="7">
        <v>10</v>
      </c>
      <c r="G144" s="34" t="s">
        <v>1010</v>
      </c>
      <c r="H144" s="2">
        <v>62</v>
      </c>
      <c r="I144" s="2">
        <v>1</v>
      </c>
      <c r="J144" s="22">
        <f t="shared" si="1"/>
        <v>1</v>
      </c>
      <c r="K144" s="22" t="s">
        <v>1132</v>
      </c>
      <c r="L144" s="22" t="s">
        <v>1132</v>
      </c>
      <c r="M144" s="22">
        <f t="shared" si="60"/>
        <v>1</v>
      </c>
      <c r="N144" s="3" t="s">
        <v>144</v>
      </c>
      <c r="O144" s="2"/>
    </row>
    <row r="145" spans="1:15" ht="30" x14ac:dyDescent="0.25">
      <c r="A145" s="32">
        <v>139</v>
      </c>
      <c r="B145" s="2" t="s">
        <v>141</v>
      </c>
      <c r="C145" s="3" t="s">
        <v>144</v>
      </c>
      <c r="D145" s="3" t="s">
        <v>1077</v>
      </c>
      <c r="E145" s="22">
        <f>YEAR(VLOOKUP(C145,Лист2!A:E,5,FALSE))</f>
        <v>1973</v>
      </c>
      <c r="F145" s="7">
        <v>10</v>
      </c>
      <c r="G145" s="34" t="s">
        <v>1010</v>
      </c>
      <c r="H145" s="2">
        <v>63</v>
      </c>
      <c r="I145" s="2">
        <v>1</v>
      </c>
      <c r="J145" s="22">
        <f t="shared" ref="J145" si="119">I145</f>
        <v>1</v>
      </c>
      <c r="K145" s="22" t="s">
        <v>1132</v>
      </c>
      <c r="L145" s="22" t="s">
        <v>1132</v>
      </c>
      <c r="M145" s="22">
        <f t="shared" ref="M145" si="120">J145</f>
        <v>1</v>
      </c>
      <c r="N145" s="3" t="s">
        <v>144</v>
      </c>
      <c r="O145" s="2"/>
    </row>
    <row r="146" spans="1:15" ht="30" x14ac:dyDescent="0.25">
      <c r="A146" s="32">
        <v>140</v>
      </c>
      <c r="B146" s="2" t="s">
        <v>141</v>
      </c>
      <c r="C146" s="3" t="s">
        <v>146</v>
      </c>
      <c r="D146" s="3" t="s">
        <v>1076</v>
      </c>
      <c r="E146" s="22">
        <f>YEAR(VLOOKUP(C146,Лист2!A:E,5,FALSE))</f>
        <v>1976</v>
      </c>
      <c r="F146" s="7">
        <v>10</v>
      </c>
      <c r="G146" s="34" t="s">
        <v>1010</v>
      </c>
      <c r="H146" s="2">
        <v>330</v>
      </c>
      <c r="I146" s="2">
        <v>1</v>
      </c>
      <c r="J146" s="22">
        <f t="shared" si="1"/>
        <v>1</v>
      </c>
      <c r="K146" s="22" t="s">
        <v>1132</v>
      </c>
      <c r="L146" s="22" t="s">
        <v>1132</v>
      </c>
      <c r="M146" s="22">
        <f t="shared" si="60"/>
        <v>1</v>
      </c>
      <c r="N146" s="3" t="s">
        <v>146</v>
      </c>
      <c r="O146" s="2"/>
    </row>
    <row r="147" spans="1:15" ht="30" x14ac:dyDescent="0.25">
      <c r="A147" s="32">
        <v>141</v>
      </c>
      <c r="B147" s="2" t="s">
        <v>141</v>
      </c>
      <c r="C147" s="3" t="s">
        <v>146</v>
      </c>
      <c r="D147" s="3" t="s">
        <v>1076</v>
      </c>
      <c r="E147" s="22">
        <f>YEAR(VLOOKUP(C147,Лист2!A:E,5,FALSE))</f>
        <v>1976</v>
      </c>
      <c r="F147" s="7">
        <v>10</v>
      </c>
      <c r="G147" s="34" t="s">
        <v>1010</v>
      </c>
      <c r="H147" s="2">
        <v>331</v>
      </c>
      <c r="I147" s="2">
        <v>1</v>
      </c>
      <c r="J147" s="22">
        <f t="shared" ref="J147" si="121">I147</f>
        <v>1</v>
      </c>
      <c r="K147" s="22" t="s">
        <v>1132</v>
      </c>
      <c r="L147" s="22" t="s">
        <v>1132</v>
      </c>
      <c r="M147" s="22">
        <f t="shared" ref="M147" si="122">J147</f>
        <v>1</v>
      </c>
      <c r="N147" s="3" t="s">
        <v>146</v>
      </c>
      <c r="O147" s="2"/>
    </row>
    <row r="148" spans="1:15" x14ac:dyDescent="0.25">
      <c r="A148" s="32">
        <v>142</v>
      </c>
      <c r="B148" s="2" t="s">
        <v>149</v>
      </c>
      <c r="C148" s="5" t="s">
        <v>150</v>
      </c>
      <c r="D148" s="7" t="s">
        <v>1075</v>
      </c>
      <c r="E148" s="22">
        <f>YEAR(VLOOKUP(C148,Лист2!A:E,5,FALSE))</f>
        <v>1978</v>
      </c>
      <c r="F148" s="7">
        <v>10</v>
      </c>
      <c r="G148" s="3" t="str">
        <f>VLOOKUP(B148,Лист3!B:G,6,FALSE)</f>
        <v xml:space="preserve"> +7 (47370) 5-13-88</v>
      </c>
      <c r="H148" s="22">
        <v>16</v>
      </c>
      <c r="I148" s="22">
        <v>1</v>
      </c>
      <c r="J148" s="22">
        <f t="shared" si="1"/>
        <v>1</v>
      </c>
      <c r="K148" s="22" t="s">
        <v>1132</v>
      </c>
      <c r="L148" s="22" t="s">
        <v>1132</v>
      </c>
      <c r="M148" s="22">
        <f t="shared" si="60"/>
        <v>1</v>
      </c>
      <c r="N148" s="5" t="s">
        <v>150</v>
      </c>
      <c r="O148" s="5"/>
    </row>
    <row r="149" spans="1:15" x14ac:dyDescent="0.25">
      <c r="A149" s="32">
        <v>143</v>
      </c>
      <c r="B149" s="2" t="s">
        <v>149</v>
      </c>
      <c r="C149" s="5" t="s">
        <v>150</v>
      </c>
      <c r="D149" s="7" t="s">
        <v>1075</v>
      </c>
      <c r="E149" s="22">
        <f>YEAR(VLOOKUP(C149,Лист2!A:E,5,FALSE))</f>
        <v>1978</v>
      </c>
      <c r="F149" s="7">
        <v>10</v>
      </c>
      <c r="G149" s="3" t="str">
        <f>VLOOKUP(B149,Лист3!B:G,6,FALSE)</f>
        <v xml:space="preserve"> +7 (47370) 5-13-88</v>
      </c>
      <c r="H149" s="22">
        <v>17</v>
      </c>
      <c r="I149" s="22">
        <v>1</v>
      </c>
      <c r="J149" s="22">
        <f t="shared" ref="J149" si="123">I149</f>
        <v>1</v>
      </c>
      <c r="K149" s="22" t="s">
        <v>1132</v>
      </c>
      <c r="L149" s="22" t="s">
        <v>1132</v>
      </c>
      <c r="M149" s="22">
        <f t="shared" ref="M149" si="124">J149</f>
        <v>1</v>
      </c>
      <c r="N149" s="5" t="s">
        <v>150</v>
      </c>
      <c r="O149" s="5"/>
    </row>
    <row r="150" spans="1:15" x14ac:dyDescent="0.25">
      <c r="A150" s="32">
        <v>144</v>
      </c>
      <c r="B150" s="2" t="s">
        <v>149</v>
      </c>
      <c r="C150" s="5" t="s">
        <v>150</v>
      </c>
      <c r="D150" s="7" t="s">
        <v>1075</v>
      </c>
      <c r="E150" s="22">
        <f>YEAR(VLOOKUP(C150,Лист2!A:E,5,FALSE))</f>
        <v>1978</v>
      </c>
      <c r="F150" s="7">
        <v>10</v>
      </c>
      <c r="G150" s="3" t="str">
        <f>VLOOKUP(B150,Лист3!B:G,6,FALSE)</f>
        <v xml:space="preserve"> +7 (47370) 5-13-88</v>
      </c>
      <c r="H150" s="22">
        <v>380</v>
      </c>
      <c r="I150" s="22">
        <v>1</v>
      </c>
      <c r="J150" s="22">
        <f t="shared" ref="J150:J153" si="125">I150</f>
        <v>1</v>
      </c>
      <c r="K150" s="22" t="s">
        <v>1132</v>
      </c>
      <c r="L150" s="22" t="s">
        <v>1132</v>
      </c>
      <c r="M150" s="22">
        <f t="shared" ref="M150:M153" si="126">J150</f>
        <v>1</v>
      </c>
      <c r="N150" s="5" t="s">
        <v>150</v>
      </c>
      <c r="O150" s="5"/>
    </row>
    <row r="151" spans="1:15" x14ac:dyDescent="0.25">
      <c r="A151" s="32">
        <v>145</v>
      </c>
      <c r="B151" s="2" t="s">
        <v>149</v>
      </c>
      <c r="C151" s="5" t="s">
        <v>150</v>
      </c>
      <c r="D151" s="7" t="s">
        <v>1075</v>
      </c>
      <c r="E151" s="22">
        <f>YEAR(VLOOKUP(C151,Лист2!A:E,5,FALSE))</f>
        <v>1978</v>
      </c>
      <c r="F151" s="7">
        <v>10</v>
      </c>
      <c r="G151" s="3" t="str">
        <f>VLOOKUP(B151,Лист3!B:G,6,FALSE)</f>
        <v xml:space="preserve"> +7 (47370) 5-13-88</v>
      </c>
      <c r="H151" s="22">
        <v>381</v>
      </c>
      <c r="I151" s="22">
        <v>1</v>
      </c>
      <c r="J151" s="22">
        <f t="shared" si="125"/>
        <v>1</v>
      </c>
      <c r="K151" s="22" t="s">
        <v>1132</v>
      </c>
      <c r="L151" s="22" t="s">
        <v>1132</v>
      </c>
      <c r="M151" s="22">
        <f t="shared" si="126"/>
        <v>1</v>
      </c>
      <c r="N151" s="5" t="s">
        <v>150</v>
      </c>
      <c r="O151" s="5"/>
    </row>
    <row r="152" spans="1:15" x14ac:dyDescent="0.25">
      <c r="A152" s="32">
        <v>146</v>
      </c>
      <c r="B152" s="2" t="s">
        <v>149</v>
      </c>
      <c r="C152" s="5" t="s">
        <v>150</v>
      </c>
      <c r="D152" s="7" t="s">
        <v>1075</v>
      </c>
      <c r="E152" s="22">
        <f>YEAR(VLOOKUP(C152,Лист2!A:E,5,FALSE))</f>
        <v>1978</v>
      </c>
      <c r="F152" s="7">
        <v>10</v>
      </c>
      <c r="G152" s="3" t="str">
        <f>VLOOKUP(B152,Лист3!B:G,6,FALSE)</f>
        <v xml:space="preserve"> +7 (47370) 5-13-88</v>
      </c>
      <c r="H152" s="22">
        <v>355</v>
      </c>
      <c r="I152" s="22">
        <v>1</v>
      </c>
      <c r="J152" s="22">
        <f t="shared" si="125"/>
        <v>1</v>
      </c>
      <c r="K152" s="22" t="s">
        <v>1132</v>
      </c>
      <c r="L152" s="22" t="s">
        <v>1132</v>
      </c>
      <c r="M152" s="22">
        <f t="shared" si="126"/>
        <v>1</v>
      </c>
      <c r="N152" s="5" t="s">
        <v>150</v>
      </c>
      <c r="O152" s="5"/>
    </row>
    <row r="153" spans="1:15" x14ac:dyDescent="0.25">
      <c r="A153" s="32">
        <v>147</v>
      </c>
      <c r="B153" s="2" t="s">
        <v>149</v>
      </c>
      <c r="C153" s="5" t="s">
        <v>150</v>
      </c>
      <c r="D153" s="7" t="s">
        <v>1075</v>
      </c>
      <c r="E153" s="22">
        <f>YEAR(VLOOKUP(C153,Лист2!A:E,5,FALSE))</f>
        <v>1978</v>
      </c>
      <c r="F153" s="7">
        <v>10</v>
      </c>
      <c r="G153" s="3" t="str">
        <f>VLOOKUP(B153,Лист3!B:G,6,FALSE)</f>
        <v xml:space="preserve"> +7 (47370) 5-13-88</v>
      </c>
      <c r="H153" s="22">
        <v>384</v>
      </c>
      <c r="I153" s="22">
        <v>1</v>
      </c>
      <c r="J153" s="22">
        <f t="shared" si="125"/>
        <v>1</v>
      </c>
      <c r="K153" s="22" t="s">
        <v>1132</v>
      </c>
      <c r="L153" s="22" t="s">
        <v>1132</v>
      </c>
      <c r="M153" s="22">
        <f t="shared" si="126"/>
        <v>1</v>
      </c>
      <c r="N153" s="5" t="s">
        <v>150</v>
      </c>
      <c r="O153" s="5"/>
    </row>
    <row r="154" spans="1:15" x14ac:dyDescent="0.25">
      <c r="A154" s="32">
        <v>148</v>
      </c>
      <c r="B154" s="2" t="s">
        <v>149</v>
      </c>
      <c r="C154" s="7" t="s">
        <v>153</v>
      </c>
      <c r="D154" s="7" t="s">
        <v>1074</v>
      </c>
      <c r="E154" s="22">
        <f>YEAR(VLOOKUP(C154,Лист2!A:E,5,FALSE))</f>
        <v>1984</v>
      </c>
      <c r="F154" s="7">
        <v>10</v>
      </c>
      <c r="G154" s="3" t="str">
        <f>VLOOKUP(B154,Лист3!B:G,6,FALSE)</f>
        <v xml:space="preserve"> +7 (47370) 5-13-88</v>
      </c>
      <c r="H154" s="22">
        <v>79</v>
      </c>
      <c r="I154" s="22">
        <v>1</v>
      </c>
      <c r="J154" s="22">
        <f t="shared" si="1"/>
        <v>1</v>
      </c>
      <c r="K154" s="22" t="s">
        <v>1132</v>
      </c>
      <c r="L154" s="22" t="s">
        <v>1132</v>
      </c>
      <c r="M154" s="22">
        <f t="shared" si="60"/>
        <v>1</v>
      </c>
      <c r="N154" s="7" t="s">
        <v>153</v>
      </c>
      <c r="O154" s="2"/>
    </row>
    <row r="155" spans="1:15" x14ac:dyDescent="0.25">
      <c r="A155" s="32">
        <v>149</v>
      </c>
      <c r="B155" s="2" t="s">
        <v>149</v>
      </c>
      <c r="C155" s="7" t="s">
        <v>153</v>
      </c>
      <c r="D155" s="7" t="s">
        <v>1074</v>
      </c>
      <c r="E155" s="22">
        <f>YEAR(VLOOKUP(C155,Лист2!A:E,5,FALSE))</f>
        <v>1984</v>
      </c>
      <c r="F155" s="7">
        <v>10</v>
      </c>
      <c r="G155" s="3" t="str">
        <f>VLOOKUP(B155,Лист3!B:G,6,FALSE)</f>
        <v xml:space="preserve"> +7 (47370) 5-13-88</v>
      </c>
      <c r="H155" s="22">
        <v>80</v>
      </c>
      <c r="I155" s="22">
        <v>1</v>
      </c>
      <c r="J155" s="22">
        <f t="shared" ref="J155" si="127">I155</f>
        <v>1</v>
      </c>
      <c r="K155" s="22" t="s">
        <v>1132</v>
      </c>
      <c r="L155" s="22" t="s">
        <v>1132</v>
      </c>
      <c r="M155" s="22">
        <f t="shared" ref="M155" si="128">J155</f>
        <v>1</v>
      </c>
      <c r="N155" s="7" t="s">
        <v>153</v>
      </c>
      <c r="O155" s="2"/>
    </row>
    <row r="156" spans="1:15" x14ac:dyDescent="0.25">
      <c r="A156" s="32">
        <v>150</v>
      </c>
      <c r="B156" s="2" t="s">
        <v>149</v>
      </c>
      <c r="C156" s="7" t="s">
        <v>155</v>
      </c>
      <c r="D156" s="7" t="s">
        <v>1073</v>
      </c>
      <c r="E156" s="22">
        <f>YEAR(VLOOKUP(C156,Лист2!A:E,5,FALSE))</f>
        <v>1979</v>
      </c>
      <c r="F156" s="7">
        <v>10</v>
      </c>
      <c r="G156" s="3" t="str">
        <f>VLOOKUP(B156,Лист3!B:G,6,FALSE)</f>
        <v xml:space="preserve"> +7 (47370) 5-13-88</v>
      </c>
      <c r="H156" s="22">
        <v>41</v>
      </c>
      <c r="I156" s="22">
        <v>1</v>
      </c>
      <c r="J156" s="22">
        <f t="shared" si="1"/>
        <v>1</v>
      </c>
      <c r="K156" s="22" t="s">
        <v>1132</v>
      </c>
      <c r="L156" s="22" t="s">
        <v>1132</v>
      </c>
      <c r="M156" s="22">
        <f t="shared" si="60"/>
        <v>1</v>
      </c>
      <c r="N156" s="7" t="s">
        <v>155</v>
      </c>
      <c r="O156" s="2"/>
    </row>
    <row r="157" spans="1:15" x14ac:dyDescent="0.25">
      <c r="A157" s="32">
        <v>151</v>
      </c>
      <c r="B157" s="2" t="s">
        <v>149</v>
      </c>
      <c r="C157" s="7" t="s">
        <v>155</v>
      </c>
      <c r="D157" s="7" t="s">
        <v>1073</v>
      </c>
      <c r="E157" s="22">
        <f>YEAR(VLOOKUP(C157,Лист2!A:E,5,FALSE))</f>
        <v>1979</v>
      </c>
      <c r="F157" s="7">
        <v>10</v>
      </c>
      <c r="G157" s="3" t="str">
        <f>VLOOKUP(B157,Лист3!B:G,6,FALSE)</f>
        <v xml:space="preserve"> +7 (47370) 5-13-88</v>
      </c>
      <c r="H157" s="22">
        <v>42</v>
      </c>
      <c r="I157" s="22">
        <v>1</v>
      </c>
      <c r="J157" s="22">
        <f t="shared" ref="J157" si="129">I157</f>
        <v>1</v>
      </c>
      <c r="K157" s="22" t="s">
        <v>1132</v>
      </c>
      <c r="L157" s="22" t="s">
        <v>1132</v>
      </c>
      <c r="M157" s="22">
        <f t="shared" ref="M157" si="130">J157</f>
        <v>1</v>
      </c>
      <c r="N157" s="7" t="s">
        <v>155</v>
      </c>
      <c r="O157" s="2"/>
    </row>
    <row r="158" spans="1:15" x14ac:dyDescent="0.25">
      <c r="A158" s="32">
        <v>152</v>
      </c>
      <c r="B158" s="2" t="s">
        <v>149</v>
      </c>
      <c r="C158" s="7" t="s">
        <v>157</v>
      </c>
      <c r="D158" s="7" t="s">
        <v>1072</v>
      </c>
      <c r="E158" s="22">
        <f>YEAR(VLOOKUP(C158,Лист2!A:E,5,FALSE))</f>
        <v>1997</v>
      </c>
      <c r="F158" s="7">
        <v>10</v>
      </c>
      <c r="G158" s="3" t="str">
        <f>VLOOKUP(B158,Лист3!B:G,6,FALSE)</f>
        <v xml:space="preserve"> +7 (47370) 5-13-88</v>
      </c>
      <c r="H158" s="22">
        <v>3</v>
      </c>
      <c r="I158" s="22">
        <v>1</v>
      </c>
      <c r="J158" s="22">
        <f t="shared" si="1"/>
        <v>1</v>
      </c>
      <c r="K158" s="22" t="s">
        <v>1132</v>
      </c>
      <c r="L158" s="22" t="s">
        <v>1132</v>
      </c>
      <c r="M158" s="22">
        <f t="shared" ref="M158:M248" si="131">J158</f>
        <v>1</v>
      </c>
      <c r="N158" s="7" t="s">
        <v>157</v>
      </c>
      <c r="O158" s="2"/>
    </row>
    <row r="159" spans="1:15" x14ac:dyDescent="0.25">
      <c r="A159" s="32">
        <v>153</v>
      </c>
      <c r="B159" s="2" t="s">
        <v>149</v>
      </c>
      <c r="C159" s="7" t="s">
        <v>157</v>
      </c>
      <c r="D159" s="7" t="s">
        <v>1072</v>
      </c>
      <c r="E159" s="22">
        <f>YEAR(VLOOKUP(C159,Лист2!A:E,5,FALSE))</f>
        <v>1997</v>
      </c>
      <c r="F159" s="7">
        <v>10</v>
      </c>
      <c r="G159" s="3" t="str">
        <f>VLOOKUP(B159,Лист3!B:G,6,FALSE)</f>
        <v xml:space="preserve"> +7 (47370) 5-13-88</v>
      </c>
      <c r="H159" s="22">
        <v>4</v>
      </c>
      <c r="I159" s="22">
        <v>1</v>
      </c>
      <c r="J159" s="22">
        <f t="shared" ref="J159" si="132">I159</f>
        <v>1</v>
      </c>
      <c r="K159" s="22" t="s">
        <v>1132</v>
      </c>
      <c r="L159" s="22" t="s">
        <v>1132</v>
      </c>
      <c r="M159" s="22">
        <f t="shared" ref="M159" si="133">J159</f>
        <v>1</v>
      </c>
      <c r="N159" s="7" t="s">
        <v>157</v>
      </c>
      <c r="O159" s="2"/>
    </row>
    <row r="160" spans="1:15" x14ac:dyDescent="0.25">
      <c r="A160" s="32">
        <v>154</v>
      </c>
      <c r="B160" s="2" t="s">
        <v>149</v>
      </c>
      <c r="C160" s="7" t="s">
        <v>158</v>
      </c>
      <c r="D160" s="7" t="s">
        <v>1071</v>
      </c>
      <c r="E160" s="22">
        <f>YEAR(VLOOKUP(C160,Лист2!A:E,5,FALSE))</f>
        <v>1974</v>
      </c>
      <c r="F160" s="7">
        <v>10</v>
      </c>
      <c r="G160" s="3" t="str">
        <f>VLOOKUP(B160,Лист3!B:G,6,FALSE)</f>
        <v xml:space="preserve"> +7 (47370) 5-13-88</v>
      </c>
      <c r="H160" s="22">
        <v>3</v>
      </c>
      <c r="I160" s="22">
        <v>1</v>
      </c>
      <c r="J160" s="22">
        <f t="shared" si="1"/>
        <v>1</v>
      </c>
      <c r="K160" s="22" t="s">
        <v>1132</v>
      </c>
      <c r="L160" s="22" t="s">
        <v>1132</v>
      </c>
      <c r="M160" s="22">
        <f t="shared" si="131"/>
        <v>1</v>
      </c>
      <c r="N160" s="7" t="s">
        <v>158</v>
      </c>
      <c r="O160" s="2"/>
    </row>
    <row r="161" spans="1:15" x14ac:dyDescent="0.25">
      <c r="A161" s="32">
        <v>155</v>
      </c>
      <c r="B161" s="2" t="s">
        <v>149</v>
      </c>
      <c r="C161" s="7" t="s">
        <v>158</v>
      </c>
      <c r="D161" s="7" t="s">
        <v>1071</v>
      </c>
      <c r="E161" s="22">
        <f>YEAR(VLOOKUP(C161,Лист2!A:E,5,FALSE))</f>
        <v>1974</v>
      </c>
      <c r="F161" s="7">
        <v>10</v>
      </c>
      <c r="G161" s="3" t="str">
        <f>VLOOKUP(B161,Лист3!B:G,6,FALSE)</f>
        <v xml:space="preserve"> +7 (47370) 5-13-88</v>
      </c>
      <c r="H161" s="22">
        <v>4</v>
      </c>
      <c r="I161" s="22">
        <v>1</v>
      </c>
      <c r="J161" s="22">
        <f t="shared" ref="J161" si="134">I161</f>
        <v>1</v>
      </c>
      <c r="K161" s="22" t="s">
        <v>1132</v>
      </c>
      <c r="L161" s="22" t="s">
        <v>1132</v>
      </c>
      <c r="M161" s="22">
        <f t="shared" ref="M161" si="135">J161</f>
        <v>1</v>
      </c>
      <c r="N161" s="7" t="s">
        <v>158</v>
      </c>
      <c r="O161" s="2"/>
    </row>
    <row r="162" spans="1:15" x14ac:dyDescent="0.25">
      <c r="A162" s="32">
        <v>156</v>
      </c>
      <c r="B162" s="2" t="s">
        <v>149</v>
      </c>
      <c r="C162" s="7" t="s">
        <v>159</v>
      </c>
      <c r="D162" s="7" t="s">
        <v>1031</v>
      </c>
      <c r="E162" s="22">
        <f>YEAR(VLOOKUP(C162,Лист2!A:E,5,FALSE))</f>
        <v>1980</v>
      </c>
      <c r="F162" s="7">
        <v>10</v>
      </c>
      <c r="G162" s="3" t="str">
        <f>VLOOKUP(B162,Лист3!B:G,6,FALSE)</f>
        <v xml:space="preserve"> +7 (47370) 5-13-88</v>
      </c>
      <c r="H162" s="22">
        <v>119</v>
      </c>
      <c r="I162" s="22">
        <v>1</v>
      </c>
      <c r="J162" s="22">
        <f t="shared" ref="J162:J317" si="136">I162</f>
        <v>1</v>
      </c>
      <c r="K162" s="22" t="s">
        <v>1132</v>
      </c>
      <c r="L162" s="22" t="s">
        <v>1132</v>
      </c>
      <c r="M162" s="22">
        <f t="shared" si="131"/>
        <v>1</v>
      </c>
      <c r="N162" s="7" t="s">
        <v>159</v>
      </c>
      <c r="O162" s="2"/>
    </row>
    <row r="163" spans="1:15" x14ac:dyDescent="0.25">
      <c r="A163" s="32">
        <v>157</v>
      </c>
      <c r="B163" s="2" t="s">
        <v>149</v>
      </c>
      <c r="C163" s="7" t="s">
        <v>159</v>
      </c>
      <c r="D163" s="7" t="s">
        <v>1031</v>
      </c>
      <c r="E163" s="22">
        <f>YEAR(VLOOKUP(C163,Лист2!A:E,5,FALSE))</f>
        <v>1980</v>
      </c>
      <c r="F163" s="7">
        <v>10</v>
      </c>
      <c r="G163" s="3" t="str">
        <f>VLOOKUP(B163,Лист3!B:G,6,FALSE)</f>
        <v xml:space="preserve"> +7 (47370) 5-13-88</v>
      </c>
      <c r="H163" s="22">
        <v>129</v>
      </c>
      <c r="I163" s="22">
        <v>1</v>
      </c>
      <c r="J163" s="22">
        <f t="shared" ref="J163" si="137">I163</f>
        <v>1</v>
      </c>
      <c r="K163" s="22" t="s">
        <v>1132</v>
      </c>
      <c r="L163" s="22" t="s">
        <v>1132</v>
      </c>
      <c r="M163" s="22">
        <f t="shared" ref="M163" si="138">J163</f>
        <v>1</v>
      </c>
      <c r="N163" s="7" t="s">
        <v>159</v>
      </c>
      <c r="O163" s="2"/>
    </row>
    <row r="164" spans="1:15" x14ac:dyDescent="0.25">
      <c r="A164" s="32">
        <v>158</v>
      </c>
      <c r="B164" s="2" t="s">
        <v>161</v>
      </c>
      <c r="C164" s="2" t="s">
        <v>162</v>
      </c>
      <c r="D164" s="2" t="s">
        <v>1032</v>
      </c>
      <c r="E164" s="22">
        <f>YEAR(VLOOKUP(C164,Лист2!A:E,5,FALSE))</f>
        <v>2016</v>
      </c>
      <c r="F164" s="7">
        <v>10</v>
      </c>
      <c r="G164" s="3" t="str">
        <f>VLOOKUP(B164,Лист3!B:G,6,FALSE)</f>
        <v xml:space="preserve"> +7 (47341) 2-64-94</v>
      </c>
      <c r="H164" s="2">
        <v>25</v>
      </c>
      <c r="I164" s="2">
        <v>1</v>
      </c>
      <c r="J164" s="22">
        <f t="shared" si="136"/>
        <v>1</v>
      </c>
      <c r="K164" s="22" t="s">
        <v>1132</v>
      </c>
      <c r="L164" s="22" t="s">
        <v>1132</v>
      </c>
      <c r="M164" s="22">
        <f t="shared" si="131"/>
        <v>1</v>
      </c>
      <c r="N164" s="2" t="s">
        <v>162</v>
      </c>
      <c r="O164" s="2"/>
    </row>
    <row r="165" spans="1:15" x14ac:dyDescent="0.25">
      <c r="A165" s="32">
        <v>159</v>
      </c>
      <c r="B165" s="2" t="s">
        <v>161</v>
      </c>
      <c r="C165" s="2" t="s">
        <v>162</v>
      </c>
      <c r="D165" s="2" t="s">
        <v>1032</v>
      </c>
      <c r="E165" s="22">
        <f>YEAR(VLOOKUP(C165,Лист2!A:E,5,FALSE))</f>
        <v>2016</v>
      </c>
      <c r="F165" s="7">
        <v>10</v>
      </c>
      <c r="G165" s="3" t="str">
        <f>VLOOKUP(B165,Лист3!B:G,6,FALSE)</f>
        <v xml:space="preserve"> +7 (47341) 2-64-94</v>
      </c>
      <c r="H165" s="2">
        <v>26</v>
      </c>
      <c r="I165" s="2">
        <v>1</v>
      </c>
      <c r="J165" s="22">
        <f t="shared" ref="J165" si="139">I165</f>
        <v>1</v>
      </c>
      <c r="K165" s="22" t="s">
        <v>1132</v>
      </c>
      <c r="L165" s="22" t="s">
        <v>1132</v>
      </c>
      <c r="M165" s="22">
        <f t="shared" ref="M165" si="140">J165</f>
        <v>1</v>
      </c>
      <c r="N165" s="2" t="s">
        <v>162</v>
      </c>
      <c r="O165" s="2"/>
    </row>
    <row r="166" spans="1:15" ht="30" x14ac:dyDescent="0.25">
      <c r="A166" s="32">
        <v>160</v>
      </c>
      <c r="B166" s="2" t="s">
        <v>161</v>
      </c>
      <c r="C166" s="2" t="s">
        <v>164</v>
      </c>
      <c r="D166" s="2" t="s">
        <v>1070</v>
      </c>
      <c r="E166" s="22">
        <f>YEAR(VLOOKUP(C166,Лист2!A:E,5,FALSE))</f>
        <v>1987</v>
      </c>
      <c r="F166" s="2">
        <v>2</v>
      </c>
      <c r="G166" s="2" t="str">
        <f>VLOOKUP(B166,Лист3!B:G,6,FALSE)</f>
        <v xml:space="preserve"> +7 (47341) 2-64-94</v>
      </c>
      <c r="H166" s="2">
        <v>3</v>
      </c>
      <c r="I166" s="2">
        <v>1</v>
      </c>
      <c r="J166" s="22">
        <f t="shared" si="136"/>
        <v>1</v>
      </c>
      <c r="K166" s="22" t="s">
        <v>1132</v>
      </c>
      <c r="L166" s="22" t="s">
        <v>1132</v>
      </c>
      <c r="M166" s="22">
        <f t="shared" si="131"/>
        <v>1</v>
      </c>
      <c r="N166" s="2" t="s">
        <v>164</v>
      </c>
      <c r="O166" s="2"/>
    </row>
    <row r="167" spans="1:15" ht="30" x14ac:dyDescent="0.25">
      <c r="A167" s="32">
        <v>161</v>
      </c>
      <c r="B167" s="2" t="s">
        <v>161</v>
      </c>
      <c r="C167" s="2" t="s">
        <v>164</v>
      </c>
      <c r="D167" s="2" t="s">
        <v>1070</v>
      </c>
      <c r="E167" s="22">
        <f>YEAR(VLOOKUP(C167,Лист2!A:E,5,FALSE))</f>
        <v>1987</v>
      </c>
      <c r="F167" s="2">
        <v>2</v>
      </c>
      <c r="G167" s="2" t="str">
        <f>VLOOKUP(B167,Лист3!B:G,6,FALSE)</f>
        <v xml:space="preserve"> +7 (47341) 2-64-94</v>
      </c>
      <c r="H167" s="2">
        <v>4</v>
      </c>
      <c r="I167" s="2">
        <v>1</v>
      </c>
      <c r="J167" s="22">
        <f t="shared" ref="J167" si="141">I167</f>
        <v>1</v>
      </c>
      <c r="K167" s="22" t="s">
        <v>1132</v>
      </c>
      <c r="L167" s="22" t="s">
        <v>1132</v>
      </c>
      <c r="M167" s="22">
        <f t="shared" ref="M167" si="142">J167</f>
        <v>1</v>
      </c>
      <c r="N167" s="2" t="s">
        <v>164</v>
      </c>
      <c r="O167" s="2"/>
    </row>
    <row r="168" spans="1:15" ht="30" x14ac:dyDescent="0.25">
      <c r="A168" s="32">
        <v>162</v>
      </c>
      <c r="B168" s="2" t="s">
        <v>161</v>
      </c>
      <c r="C168" s="2" t="s">
        <v>166</v>
      </c>
      <c r="D168" s="2" t="s">
        <v>1069</v>
      </c>
      <c r="E168" s="22">
        <f>YEAR(VLOOKUP(C168,Лист2!A:E,5,FALSE))</f>
        <v>1981</v>
      </c>
      <c r="F168" s="2">
        <v>2</v>
      </c>
      <c r="G168" s="2" t="str">
        <f>VLOOKUP(B168,Лист3!B:G,6,FALSE)</f>
        <v xml:space="preserve"> +7 (47341) 2-64-94</v>
      </c>
      <c r="H168" s="2">
        <v>2</v>
      </c>
      <c r="I168" s="2">
        <v>1</v>
      </c>
      <c r="J168" s="22">
        <f t="shared" si="136"/>
        <v>1</v>
      </c>
      <c r="K168" s="22" t="s">
        <v>1132</v>
      </c>
      <c r="L168" s="22" t="s">
        <v>1132</v>
      </c>
      <c r="M168" s="22">
        <f t="shared" si="131"/>
        <v>1</v>
      </c>
      <c r="N168" s="2" t="s">
        <v>166</v>
      </c>
      <c r="O168" s="2"/>
    </row>
    <row r="169" spans="1:15" ht="30" x14ac:dyDescent="0.25">
      <c r="A169" s="32">
        <v>163</v>
      </c>
      <c r="B169" s="2" t="s">
        <v>161</v>
      </c>
      <c r="C169" s="2" t="s">
        <v>166</v>
      </c>
      <c r="D169" s="2" t="s">
        <v>1069</v>
      </c>
      <c r="E169" s="22">
        <f>YEAR(VLOOKUP(C169,Лист2!A:E,5,FALSE))</f>
        <v>1981</v>
      </c>
      <c r="F169" s="2">
        <v>2</v>
      </c>
      <c r="G169" s="2" t="str">
        <f>VLOOKUP(B169,Лист3!B:G,6,FALSE)</f>
        <v xml:space="preserve"> +7 (47341) 2-64-94</v>
      </c>
      <c r="H169" s="2">
        <v>3</v>
      </c>
      <c r="I169" s="2">
        <v>1</v>
      </c>
      <c r="J169" s="22">
        <f t="shared" ref="J169" si="143">I169</f>
        <v>1</v>
      </c>
      <c r="K169" s="22" t="s">
        <v>1132</v>
      </c>
      <c r="L169" s="22" t="s">
        <v>1132</v>
      </c>
      <c r="M169" s="22">
        <f t="shared" ref="M169" si="144">J169</f>
        <v>1</v>
      </c>
      <c r="N169" s="2" t="s">
        <v>166</v>
      </c>
      <c r="O169" s="2"/>
    </row>
    <row r="170" spans="1:15" ht="30" x14ac:dyDescent="0.25">
      <c r="A170" s="32">
        <v>164</v>
      </c>
      <c r="B170" s="2" t="s">
        <v>161</v>
      </c>
      <c r="C170" s="2" t="s">
        <v>168</v>
      </c>
      <c r="D170" s="2" t="s">
        <v>1068</v>
      </c>
      <c r="E170" s="22">
        <f>YEAR(VLOOKUP(C170,Лист2!A:E,5,FALSE))</f>
        <v>1981</v>
      </c>
      <c r="F170" s="2">
        <v>2</v>
      </c>
      <c r="G170" s="2" t="str">
        <f>VLOOKUP(B170,Лист3!B:G,6,FALSE)</f>
        <v xml:space="preserve"> +7 (47341) 2-64-94</v>
      </c>
      <c r="H170" s="2">
        <v>2</v>
      </c>
      <c r="I170" s="2">
        <v>1</v>
      </c>
      <c r="J170" s="22">
        <f t="shared" si="136"/>
        <v>1</v>
      </c>
      <c r="K170" s="22" t="s">
        <v>1132</v>
      </c>
      <c r="L170" s="22" t="s">
        <v>1132</v>
      </c>
      <c r="M170" s="22">
        <f t="shared" si="131"/>
        <v>1</v>
      </c>
      <c r="N170" s="2" t="s">
        <v>168</v>
      </c>
      <c r="O170" s="2"/>
    </row>
    <row r="171" spans="1:15" ht="30" x14ac:dyDescent="0.25">
      <c r="A171" s="32">
        <v>165</v>
      </c>
      <c r="B171" s="2" t="s">
        <v>161</v>
      </c>
      <c r="C171" s="2" t="s">
        <v>168</v>
      </c>
      <c r="D171" s="2" t="s">
        <v>1068</v>
      </c>
      <c r="E171" s="22">
        <f>YEAR(VLOOKUP(C171,Лист2!A:E,5,FALSE))</f>
        <v>1981</v>
      </c>
      <c r="F171" s="2">
        <v>2</v>
      </c>
      <c r="G171" s="2" t="str">
        <f>VLOOKUP(B171,Лист3!B:G,6,FALSE)</f>
        <v xml:space="preserve"> +7 (47341) 2-64-94</v>
      </c>
      <c r="H171" s="2">
        <v>3</v>
      </c>
      <c r="I171" s="2">
        <v>1</v>
      </c>
      <c r="J171" s="22">
        <f t="shared" ref="J171" si="145">I171</f>
        <v>1</v>
      </c>
      <c r="K171" s="22" t="s">
        <v>1132</v>
      </c>
      <c r="L171" s="22" t="s">
        <v>1132</v>
      </c>
      <c r="M171" s="22">
        <f t="shared" ref="M171" si="146">J171</f>
        <v>1</v>
      </c>
      <c r="N171" s="2" t="s">
        <v>168</v>
      </c>
      <c r="O171" s="2"/>
    </row>
    <row r="172" spans="1:15" x14ac:dyDescent="0.25">
      <c r="A172" s="32">
        <v>166</v>
      </c>
      <c r="B172" s="2" t="s">
        <v>161</v>
      </c>
      <c r="C172" s="2" t="s">
        <v>169</v>
      </c>
      <c r="D172" s="2" t="s">
        <v>1033</v>
      </c>
      <c r="E172" s="22">
        <f>YEAR(VLOOKUP(C172,Лист2!A:E,5,FALSE))</f>
        <v>1986</v>
      </c>
      <c r="F172" s="7">
        <v>10</v>
      </c>
      <c r="G172" s="3" t="str">
        <f>VLOOKUP(B172,Лист3!B:G,6,FALSE)</f>
        <v xml:space="preserve"> +7 (47341) 2-64-94</v>
      </c>
      <c r="H172" s="22">
        <v>120</v>
      </c>
      <c r="I172" s="22">
        <v>1</v>
      </c>
      <c r="J172" s="22">
        <f t="shared" si="136"/>
        <v>1</v>
      </c>
      <c r="K172" s="22" t="s">
        <v>1132</v>
      </c>
      <c r="L172" s="22" t="s">
        <v>1132</v>
      </c>
      <c r="M172" s="22">
        <f t="shared" si="131"/>
        <v>1</v>
      </c>
      <c r="N172" s="2" t="s">
        <v>169</v>
      </c>
      <c r="O172" s="2"/>
    </row>
    <row r="173" spans="1:15" x14ac:dyDescent="0.25">
      <c r="A173" s="32">
        <v>167</v>
      </c>
      <c r="B173" s="2" t="s">
        <v>161</v>
      </c>
      <c r="C173" s="2" t="s">
        <v>169</v>
      </c>
      <c r="D173" s="2" t="s">
        <v>1033</v>
      </c>
      <c r="E173" s="22">
        <f>YEAR(VLOOKUP(C173,Лист2!A:E,5,FALSE))</f>
        <v>1986</v>
      </c>
      <c r="F173" s="7">
        <v>10</v>
      </c>
      <c r="G173" s="3" t="str">
        <f>VLOOKUP(B173,Лист3!B:G,6,FALSE)</f>
        <v xml:space="preserve"> +7 (47341) 2-64-94</v>
      </c>
      <c r="H173" s="22">
        <v>121</v>
      </c>
      <c r="I173" s="22">
        <v>1</v>
      </c>
      <c r="J173" s="22">
        <f t="shared" ref="J173" si="147">I173</f>
        <v>1</v>
      </c>
      <c r="K173" s="22" t="s">
        <v>1132</v>
      </c>
      <c r="L173" s="22" t="s">
        <v>1132</v>
      </c>
      <c r="M173" s="22">
        <f t="shared" ref="M173" si="148">J173</f>
        <v>1</v>
      </c>
      <c r="N173" s="2" t="s">
        <v>169</v>
      </c>
      <c r="O173" s="2"/>
    </row>
    <row r="174" spans="1:15" x14ac:dyDescent="0.25">
      <c r="A174" s="32">
        <v>168</v>
      </c>
      <c r="B174" s="2" t="s">
        <v>161</v>
      </c>
      <c r="C174" s="5" t="s">
        <v>170</v>
      </c>
      <c r="D174" s="2" t="s">
        <v>1034</v>
      </c>
      <c r="E174" s="22">
        <f>YEAR(VLOOKUP(C174,Лист2!A:E,5,FALSE))</f>
        <v>1971</v>
      </c>
      <c r="F174" s="7">
        <v>10</v>
      </c>
      <c r="G174" s="3" t="str">
        <f>VLOOKUP(B174,Лист3!B:G,6,FALSE)</f>
        <v xml:space="preserve"> +7 (47341) 2-64-94</v>
      </c>
      <c r="H174" s="2">
        <v>125</v>
      </c>
      <c r="I174" s="2">
        <v>1</v>
      </c>
      <c r="J174" s="22">
        <f t="shared" si="136"/>
        <v>1</v>
      </c>
      <c r="K174" s="22" t="s">
        <v>1132</v>
      </c>
      <c r="L174" s="22" t="s">
        <v>1132</v>
      </c>
      <c r="M174" s="22">
        <f t="shared" si="131"/>
        <v>1</v>
      </c>
      <c r="N174" s="5" t="s">
        <v>170</v>
      </c>
      <c r="O174" s="2"/>
    </row>
    <row r="175" spans="1:15" x14ac:dyDescent="0.25">
      <c r="A175" s="32">
        <v>169</v>
      </c>
      <c r="B175" s="2" t="s">
        <v>161</v>
      </c>
      <c r="C175" s="5" t="s">
        <v>170</v>
      </c>
      <c r="D175" s="2" t="s">
        <v>1034</v>
      </c>
      <c r="E175" s="22">
        <f>YEAR(VLOOKUP(C175,Лист2!A:E,5,FALSE))</f>
        <v>1971</v>
      </c>
      <c r="F175" s="7">
        <v>10</v>
      </c>
      <c r="G175" s="3" t="str">
        <f>VLOOKUP(B175,Лист3!B:G,6,FALSE)</f>
        <v xml:space="preserve"> +7 (47341) 2-64-94</v>
      </c>
      <c r="H175" s="2">
        <v>126</v>
      </c>
      <c r="I175" s="2">
        <v>1</v>
      </c>
      <c r="J175" s="22">
        <f t="shared" ref="J175:J177" si="149">I175</f>
        <v>1</v>
      </c>
      <c r="K175" s="22" t="s">
        <v>1132</v>
      </c>
      <c r="L175" s="22" t="s">
        <v>1132</v>
      </c>
      <c r="M175" s="22">
        <f t="shared" ref="M175:M177" si="150">J175</f>
        <v>1</v>
      </c>
      <c r="N175" s="5" t="s">
        <v>170</v>
      </c>
      <c r="O175" s="2"/>
    </row>
    <row r="176" spans="1:15" x14ac:dyDescent="0.25">
      <c r="A176" s="32">
        <v>170</v>
      </c>
      <c r="B176" s="2" t="s">
        <v>161</v>
      </c>
      <c r="C176" s="5" t="s">
        <v>170</v>
      </c>
      <c r="D176" s="2" t="s">
        <v>1034</v>
      </c>
      <c r="E176" s="22">
        <f>YEAR(VLOOKUP(C176,Лист2!A:E,5,FALSE))</f>
        <v>1971</v>
      </c>
      <c r="F176" s="7">
        <v>10</v>
      </c>
      <c r="G176" s="3" t="str">
        <f>VLOOKUP(B176,Лист3!B:G,6,FALSE)</f>
        <v xml:space="preserve"> +7 (47341) 2-64-94</v>
      </c>
      <c r="H176" s="2">
        <v>185</v>
      </c>
      <c r="I176" s="2">
        <v>1</v>
      </c>
      <c r="J176" s="22">
        <f t="shared" si="149"/>
        <v>1</v>
      </c>
      <c r="K176" s="22" t="s">
        <v>1132</v>
      </c>
      <c r="L176" s="22" t="s">
        <v>1132</v>
      </c>
      <c r="M176" s="22">
        <f t="shared" si="150"/>
        <v>1</v>
      </c>
      <c r="N176" s="5" t="s">
        <v>170</v>
      </c>
      <c r="O176" s="2"/>
    </row>
    <row r="177" spans="1:15" x14ac:dyDescent="0.25">
      <c r="A177" s="32">
        <v>171</v>
      </c>
      <c r="B177" s="2" t="s">
        <v>161</v>
      </c>
      <c r="C177" s="5" t="s">
        <v>170</v>
      </c>
      <c r="D177" s="2" t="s">
        <v>1034</v>
      </c>
      <c r="E177" s="22">
        <f>YEAR(VLOOKUP(C177,Лист2!A:E,5,FALSE))</f>
        <v>1971</v>
      </c>
      <c r="F177" s="7">
        <v>10</v>
      </c>
      <c r="G177" s="3" t="str">
        <f>VLOOKUP(B177,Лист3!B:G,6,FALSE)</f>
        <v xml:space="preserve"> +7 (47341) 2-64-94</v>
      </c>
      <c r="H177" s="2">
        <v>186</v>
      </c>
      <c r="I177" s="2">
        <v>1</v>
      </c>
      <c r="J177" s="22">
        <f t="shared" si="149"/>
        <v>1</v>
      </c>
      <c r="K177" s="22" t="s">
        <v>1132</v>
      </c>
      <c r="L177" s="22" t="s">
        <v>1132</v>
      </c>
      <c r="M177" s="22">
        <f t="shared" si="150"/>
        <v>1</v>
      </c>
      <c r="N177" s="5" t="s">
        <v>170</v>
      </c>
      <c r="O177" s="2"/>
    </row>
    <row r="178" spans="1:15" x14ac:dyDescent="0.25">
      <c r="A178" s="32">
        <v>172</v>
      </c>
      <c r="B178" s="2" t="s">
        <v>161</v>
      </c>
      <c r="C178" s="5" t="s">
        <v>172</v>
      </c>
      <c r="D178" s="2" t="s">
        <v>1035</v>
      </c>
      <c r="E178" s="22">
        <f>YEAR(VLOOKUP(C178,Лист2!A:E,5,FALSE))</f>
        <v>1972</v>
      </c>
      <c r="F178" s="7">
        <v>10</v>
      </c>
      <c r="G178" s="3" t="str">
        <f>VLOOKUP(B178,Лист3!B:G,6,FALSE)</f>
        <v xml:space="preserve"> +7 (47341) 2-64-94</v>
      </c>
      <c r="H178" s="2">
        <v>36</v>
      </c>
      <c r="I178" s="2">
        <v>1</v>
      </c>
      <c r="J178" s="22">
        <f t="shared" si="136"/>
        <v>1</v>
      </c>
      <c r="K178" s="22" t="s">
        <v>1132</v>
      </c>
      <c r="L178" s="22" t="s">
        <v>1132</v>
      </c>
      <c r="M178" s="22">
        <f t="shared" si="131"/>
        <v>1</v>
      </c>
      <c r="N178" s="5" t="s">
        <v>172</v>
      </c>
      <c r="O178" s="2"/>
    </row>
    <row r="179" spans="1:15" x14ac:dyDescent="0.25">
      <c r="A179" s="32">
        <v>173</v>
      </c>
      <c r="B179" s="2" t="s">
        <v>161</v>
      </c>
      <c r="C179" s="5" t="s">
        <v>172</v>
      </c>
      <c r="D179" s="2" t="s">
        <v>1035</v>
      </c>
      <c r="E179" s="22">
        <f>YEAR(VLOOKUP(C179,Лист2!A:E,5,FALSE))</f>
        <v>1972</v>
      </c>
      <c r="F179" s="7">
        <v>10</v>
      </c>
      <c r="G179" s="3" t="str">
        <f>VLOOKUP(B179,Лист3!B:G,6,FALSE)</f>
        <v xml:space="preserve"> +7 (47341) 2-64-94</v>
      </c>
      <c r="H179" s="2">
        <v>37</v>
      </c>
      <c r="I179" s="2">
        <v>1</v>
      </c>
      <c r="J179" s="22">
        <f t="shared" ref="J179" si="151">I179</f>
        <v>1</v>
      </c>
      <c r="K179" s="22" t="s">
        <v>1132</v>
      </c>
      <c r="L179" s="22" t="s">
        <v>1132</v>
      </c>
      <c r="M179" s="22">
        <f t="shared" ref="M179" si="152">J179</f>
        <v>1</v>
      </c>
      <c r="N179" s="5" t="s">
        <v>172</v>
      </c>
      <c r="O179" s="2"/>
    </row>
    <row r="180" spans="1:15" ht="30" x14ac:dyDescent="0.25">
      <c r="A180" s="32">
        <v>174</v>
      </c>
      <c r="B180" s="2" t="s">
        <v>161</v>
      </c>
      <c r="C180" s="2" t="s">
        <v>173</v>
      </c>
      <c r="D180" s="2" t="s">
        <v>699</v>
      </c>
      <c r="E180" s="22">
        <f>YEAR(VLOOKUP(C180,Лист2!A:E,5,FALSE))</f>
        <v>1977</v>
      </c>
      <c r="F180" s="7">
        <v>10</v>
      </c>
      <c r="G180" s="3" t="str">
        <f>VLOOKUP(B180,Лист3!B:G,6,FALSE)</f>
        <v xml:space="preserve"> +7 (47341) 2-64-94</v>
      </c>
      <c r="H180" s="2">
        <v>9</v>
      </c>
      <c r="I180" s="2">
        <v>1</v>
      </c>
      <c r="J180" s="22">
        <f t="shared" si="136"/>
        <v>1</v>
      </c>
      <c r="K180" s="22" t="s">
        <v>1132</v>
      </c>
      <c r="L180" s="22" t="s">
        <v>1132</v>
      </c>
      <c r="M180" s="22">
        <f t="shared" si="131"/>
        <v>1</v>
      </c>
      <c r="N180" s="2" t="s">
        <v>173</v>
      </c>
      <c r="O180" s="2"/>
    </row>
    <row r="181" spans="1:15" ht="30" x14ac:dyDescent="0.25">
      <c r="A181" s="32">
        <v>175</v>
      </c>
      <c r="B181" s="2" t="s">
        <v>161</v>
      </c>
      <c r="C181" s="2" t="s">
        <v>173</v>
      </c>
      <c r="D181" s="2" t="s">
        <v>699</v>
      </c>
      <c r="E181" s="22">
        <f>YEAR(VLOOKUP(C181,Лист2!A:E,5,FALSE))</f>
        <v>1977</v>
      </c>
      <c r="F181" s="7">
        <v>10</v>
      </c>
      <c r="G181" s="3" t="str">
        <f>VLOOKUP(B181,Лист3!B:G,6,FALSE)</f>
        <v xml:space="preserve"> +7 (47341) 2-64-94</v>
      </c>
      <c r="H181" s="2">
        <v>10</v>
      </c>
      <c r="I181" s="2">
        <v>1</v>
      </c>
      <c r="J181" s="22">
        <f t="shared" ref="J181" si="153">I181</f>
        <v>1</v>
      </c>
      <c r="K181" s="22" t="s">
        <v>1132</v>
      </c>
      <c r="L181" s="22" t="s">
        <v>1132</v>
      </c>
      <c r="M181" s="22">
        <f t="shared" ref="M181" si="154">J181</f>
        <v>1</v>
      </c>
      <c r="N181" s="2" t="s">
        <v>173</v>
      </c>
      <c r="O181" s="2"/>
    </row>
    <row r="182" spans="1:15" ht="30" x14ac:dyDescent="0.25">
      <c r="A182" s="32">
        <v>176</v>
      </c>
      <c r="B182" s="2" t="s">
        <v>161</v>
      </c>
      <c r="C182" s="2" t="s">
        <v>174</v>
      </c>
      <c r="D182" s="2" t="s">
        <v>689</v>
      </c>
      <c r="E182" s="22">
        <f>YEAR(VLOOKUP(C182,Лист2!A:E,5,FALSE))</f>
        <v>1958</v>
      </c>
      <c r="F182" s="7">
        <v>10</v>
      </c>
      <c r="G182" s="3" t="str">
        <f>VLOOKUP(B182,Лист3!B:G,6,FALSE)</f>
        <v xml:space="preserve"> +7 (47341) 2-64-94</v>
      </c>
      <c r="H182" s="2">
        <v>6</v>
      </c>
      <c r="I182" s="2">
        <v>1</v>
      </c>
      <c r="J182" s="22">
        <f t="shared" si="136"/>
        <v>1</v>
      </c>
      <c r="K182" s="22" t="s">
        <v>1132</v>
      </c>
      <c r="L182" s="22" t="s">
        <v>1132</v>
      </c>
      <c r="M182" s="22">
        <f t="shared" si="131"/>
        <v>1</v>
      </c>
      <c r="N182" s="2" t="s">
        <v>174</v>
      </c>
      <c r="O182" s="2"/>
    </row>
    <row r="183" spans="1:15" ht="30" x14ac:dyDescent="0.25">
      <c r="A183" s="32">
        <v>177</v>
      </c>
      <c r="B183" s="2" t="s">
        <v>161</v>
      </c>
      <c r="C183" s="2" t="s">
        <v>174</v>
      </c>
      <c r="D183" s="2" t="s">
        <v>689</v>
      </c>
      <c r="E183" s="22">
        <f>YEAR(VLOOKUP(C183,Лист2!A:E,5,FALSE))</f>
        <v>1958</v>
      </c>
      <c r="F183" s="7">
        <v>10</v>
      </c>
      <c r="G183" s="3" t="str">
        <f>VLOOKUP(B183,Лист3!B:G,6,FALSE)</f>
        <v xml:space="preserve"> +7 (47341) 2-64-94</v>
      </c>
      <c r="H183" s="2">
        <v>7</v>
      </c>
      <c r="I183" s="2">
        <v>1</v>
      </c>
      <c r="J183" s="22">
        <f t="shared" ref="J183" si="155">I183</f>
        <v>1</v>
      </c>
      <c r="K183" s="22" t="s">
        <v>1132</v>
      </c>
      <c r="L183" s="22" t="s">
        <v>1132</v>
      </c>
      <c r="M183" s="22">
        <f t="shared" ref="M183" si="156">J183</f>
        <v>1</v>
      </c>
      <c r="N183" s="2" t="s">
        <v>174</v>
      </c>
      <c r="O183" s="2"/>
    </row>
    <row r="184" spans="1:15" x14ac:dyDescent="0.25">
      <c r="A184" s="32">
        <v>178</v>
      </c>
      <c r="B184" s="2" t="s">
        <v>161</v>
      </c>
      <c r="C184" s="2" t="s">
        <v>175</v>
      </c>
      <c r="D184" s="2" t="s">
        <v>1036</v>
      </c>
      <c r="E184" s="22">
        <f>YEAR(VLOOKUP(C184,Лист2!A:E,5,FALSE))</f>
        <v>1987</v>
      </c>
      <c r="F184" s="7">
        <v>10</v>
      </c>
      <c r="G184" s="3" t="str">
        <f>VLOOKUP(B184,Лист3!B:G,6,FALSE)</f>
        <v xml:space="preserve"> +7 (47341) 2-64-94</v>
      </c>
      <c r="H184" s="2">
        <v>208</v>
      </c>
      <c r="I184" s="2">
        <v>1</v>
      </c>
      <c r="J184" s="22">
        <f t="shared" si="136"/>
        <v>1</v>
      </c>
      <c r="K184" s="22" t="s">
        <v>1132</v>
      </c>
      <c r="L184" s="22" t="s">
        <v>1132</v>
      </c>
      <c r="M184" s="22">
        <f t="shared" si="131"/>
        <v>1</v>
      </c>
      <c r="N184" s="2" t="s">
        <v>175</v>
      </c>
      <c r="O184" s="2"/>
    </row>
    <row r="185" spans="1:15" x14ac:dyDescent="0.25">
      <c r="A185" s="32">
        <v>179</v>
      </c>
      <c r="B185" s="2" t="s">
        <v>161</v>
      </c>
      <c r="C185" s="2" t="s">
        <v>175</v>
      </c>
      <c r="D185" s="2" t="s">
        <v>1036</v>
      </c>
      <c r="E185" s="22">
        <f>YEAR(VLOOKUP(C185,Лист2!A:E,5,FALSE))</f>
        <v>1987</v>
      </c>
      <c r="F185" s="7">
        <v>10</v>
      </c>
      <c r="G185" s="3" t="str">
        <f>VLOOKUP(B185,Лист3!B:G,6,FALSE)</f>
        <v xml:space="preserve"> +7 (47341) 2-64-94</v>
      </c>
      <c r="H185" s="2">
        <v>209</v>
      </c>
      <c r="I185" s="2">
        <v>1</v>
      </c>
      <c r="J185" s="22">
        <f t="shared" ref="J185" si="157">I185</f>
        <v>1</v>
      </c>
      <c r="K185" s="22" t="s">
        <v>1132</v>
      </c>
      <c r="L185" s="22" t="s">
        <v>1132</v>
      </c>
      <c r="M185" s="22">
        <f t="shared" ref="M185" si="158">J185</f>
        <v>1</v>
      </c>
      <c r="N185" s="2" t="s">
        <v>175</v>
      </c>
      <c r="O185" s="2"/>
    </row>
    <row r="186" spans="1:15" x14ac:dyDescent="0.25">
      <c r="A186" s="32">
        <v>180</v>
      </c>
      <c r="B186" s="2" t="s">
        <v>161</v>
      </c>
      <c r="C186" s="2" t="s">
        <v>177</v>
      </c>
      <c r="D186" s="2" t="s">
        <v>1037</v>
      </c>
      <c r="E186" s="22">
        <f>YEAR(VLOOKUP(C186,Лист2!A:E,5,FALSE))</f>
        <v>1968</v>
      </c>
      <c r="F186" s="7">
        <v>10</v>
      </c>
      <c r="G186" s="3" t="str">
        <f>VLOOKUP(B186,Лист3!B:G,6,FALSE)</f>
        <v xml:space="preserve"> +7 (47341) 2-64-94</v>
      </c>
      <c r="H186" s="2">
        <v>151</v>
      </c>
      <c r="I186" s="2">
        <v>1</v>
      </c>
      <c r="J186" s="22">
        <f t="shared" si="136"/>
        <v>1</v>
      </c>
      <c r="K186" s="22" t="s">
        <v>1132</v>
      </c>
      <c r="L186" s="22" t="s">
        <v>1132</v>
      </c>
      <c r="M186" s="22">
        <f t="shared" si="131"/>
        <v>1</v>
      </c>
      <c r="N186" s="2" t="s">
        <v>177</v>
      </c>
      <c r="O186" s="2"/>
    </row>
    <row r="187" spans="1:15" x14ac:dyDescent="0.25">
      <c r="A187" s="32">
        <v>181</v>
      </c>
      <c r="B187" s="2" t="s">
        <v>161</v>
      </c>
      <c r="C187" s="2" t="s">
        <v>177</v>
      </c>
      <c r="D187" s="2" t="s">
        <v>1037</v>
      </c>
      <c r="E187" s="22">
        <f>YEAR(VLOOKUP(C187,Лист2!A:E,5,FALSE))</f>
        <v>1968</v>
      </c>
      <c r="F187" s="7">
        <v>10</v>
      </c>
      <c r="G187" s="3" t="str">
        <f>VLOOKUP(B187,Лист3!B:G,6,FALSE)</f>
        <v xml:space="preserve"> +7 (47341) 2-64-94</v>
      </c>
      <c r="H187" s="2">
        <v>152</v>
      </c>
      <c r="I187" s="2">
        <v>1</v>
      </c>
      <c r="J187" s="22">
        <f t="shared" ref="J187" si="159">I187</f>
        <v>1</v>
      </c>
      <c r="K187" s="22" t="s">
        <v>1132</v>
      </c>
      <c r="L187" s="22" t="s">
        <v>1132</v>
      </c>
      <c r="M187" s="22">
        <f t="shared" ref="M187" si="160">J187</f>
        <v>1</v>
      </c>
      <c r="N187" s="2" t="s">
        <v>177</v>
      </c>
      <c r="O187" s="2"/>
    </row>
    <row r="188" spans="1:15" x14ac:dyDescent="0.25">
      <c r="A188" s="32">
        <v>182</v>
      </c>
      <c r="B188" s="2" t="s">
        <v>161</v>
      </c>
      <c r="C188" s="2" t="s">
        <v>179</v>
      </c>
      <c r="D188" s="2" t="s">
        <v>1038</v>
      </c>
      <c r="E188" s="22">
        <f>YEAR(VLOOKUP(C188,Лист2!A:E,5,FALSE))</f>
        <v>1968</v>
      </c>
      <c r="F188" s="7">
        <v>10</v>
      </c>
      <c r="G188" s="3" t="str">
        <f>VLOOKUP(B188,Лист3!B:G,6,FALSE)</f>
        <v xml:space="preserve"> +7 (47341) 2-64-94</v>
      </c>
      <c r="H188" s="2">
        <v>58</v>
      </c>
      <c r="I188" s="2">
        <v>1</v>
      </c>
      <c r="J188" s="22">
        <f t="shared" si="136"/>
        <v>1</v>
      </c>
      <c r="K188" s="22" t="s">
        <v>1132</v>
      </c>
      <c r="L188" s="22" t="s">
        <v>1132</v>
      </c>
      <c r="M188" s="22">
        <f t="shared" si="131"/>
        <v>1</v>
      </c>
      <c r="N188" s="2" t="s">
        <v>179</v>
      </c>
      <c r="O188" s="2"/>
    </row>
    <row r="189" spans="1:15" x14ac:dyDescent="0.25">
      <c r="A189" s="32">
        <v>183</v>
      </c>
      <c r="B189" s="2" t="s">
        <v>161</v>
      </c>
      <c r="C189" s="2" t="s">
        <v>179</v>
      </c>
      <c r="D189" s="2" t="s">
        <v>1038</v>
      </c>
      <c r="E189" s="22">
        <f>YEAR(VLOOKUP(C189,Лист2!A:E,5,FALSE))</f>
        <v>1968</v>
      </c>
      <c r="F189" s="7">
        <v>10</v>
      </c>
      <c r="G189" s="3" t="str">
        <f>VLOOKUP(B189,Лист3!B:G,6,FALSE)</f>
        <v xml:space="preserve"> +7 (47341) 2-64-94</v>
      </c>
      <c r="H189" s="2">
        <v>59</v>
      </c>
      <c r="I189" s="2">
        <v>1</v>
      </c>
      <c r="J189" s="22">
        <f t="shared" ref="J189:J191" si="161">I189</f>
        <v>1</v>
      </c>
      <c r="K189" s="22" t="s">
        <v>1132</v>
      </c>
      <c r="L189" s="22" t="s">
        <v>1132</v>
      </c>
      <c r="M189" s="22">
        <f t="shared" ref="M189:M191" si="162">J189</f>
        <v>1</v>
      </c>
      <c r="N189" s="2" t="s">
        <v>179</v>
      </c>
      <c r="O189" s="2"/>
    </row>
    <row r="190" spans="1:15" x14ac:dyDescent="0.25">
      <c r="A190" s="32">
        <v>184</v>
      </c>
      <c r="B190" s="2" t="s">
        <v>161</v>
      </c>
      <c r="C190" s="2" t="s">
        <v>179</v>
      </c>
      <c r="D190" s="2" t="s">
        <v>1038</v>
      </c>
      <c r="E190" s="22">
        <f>YEAR(VLOOKUP(C190,Лист2!A:E,5,FALSE))</f>
        <v>1968</v>
      </c>
      <c r="F190" s="7">
        <v>10</v>
      </c>
      <c r="G190" s="3" t="str">
        <f>VLOOKUP(B190,Лист3!B:G,6,FALSE)</f>
        <v xml:space="preserve"> +7 (47341) 2-64-94</v>
      </c>
      <c r="H190" s="2" t="s">
        <v>1142</v>
      </c>
      <c r="I190" s="2">
        <v>1</v>
      </c>
      <c r="J190" s="22">
        <f t="shared" si="161"/>
        <v>1</v>
      </c>
      <c r="K190" s="22" t="s">
        <v>1132</v>
      </c>
      <c r="L190" s="22" t="s">
        <v>1132</v>
      </c>
      <c r="M190" s="22">
        <f t="shared" si="162"/>
        <v>1</v>
      </c>
      <c r="N190" s="2" t="s">
        <v>179</v>
      </c>
      <c r="O190" s="2"/>
    </row>
    <row r="191" spans="1:15" x14ac:dyDescent="0.25">
      <c r="A191" s="32">
        <v>185</v>
      </c>
      <c r="B191" s="2" t="s">
        <v>161</v>
      </c>
      <c r="C191" s="2" t="s">
        <v>179</v>
      </c>
      <c r="D191" s="2" t="s">
        <v>1038</v>
      </c>
      <c r="E191" s="22">
        <f>YEAR(VLOOKUP(C191,Лист2!A:E,5,FALSE))</f>
        <v>1968</v>
      </c>
      <c r="F191" s="7">
        <v>10</v>
      </c>
      <c r="G191" s="3" t="str">
        <f>VLOOKUP(B191,Лист3!B:G,6,FALSE)</f>
        <v xml:space="preserve"> +7 (47341) 2-64-94</v>
      </c>
      <c r="H191" s="2" t="s">
        <v>1143</v>
      </c>
      <c r="I191" s="2">
        <v>1</v>
      </c>
      <c r="J191" s="22">
        <f t="shared" si="161"/>
        <v>1</v>
      </c>
      <c r="K191" s="22" t="s">
        <v>1132</v>
      </c>
      <c r="L191" s="22" t="s">
        <v>1132</v>
      </c>
      <c r="M191" s="22">
        <f t="shared" si="162"/>
        <v>1</v>
      </c>
      <c r="N191" s="2" t="s">
        <v>179</v>
      </c>
      <c r="O191" s="2"/>
    </row>
    <row r="192" spans="1:15" x14ac:dyDescent="0.25">
      <c r="A192" s="32">
        <v>186</v>
      </c>
      <c r="B192" s="2" t="s">
        <v>161</v>
      </c>
      <c r="C192" s="2" t="s">
        <v>181</v>
      </c>
      <c r="D192" s="2" t="s">
        <v>1039</v>
      </c>
      <c r="E192" s="22">
        <f>YEAR(VLOOKUP(C192,Лист2!A:E,5,FALSE))</f>
        <v>1971</v>
      </c>
      <c r="F192" s="7">
        <v>10</v>
      </c>
      <c r="G192" s="3" t="str">
        <f>VLOOKUP(B192,Лист3!B:G,6,FALSE)</f>
        <v xml:space="preserve"> +7 (47341) 2-64-94</v>
      </c>
      <c r="H192" s="2" t="s">
        <v>1144</v>
      </c>
      <c r="I192" s="2">
        <v>1</v>
      </c>
      <c r="J192" s="22">
        <f t="shared" si="136"/>
        <v>1</v>
      </c>
      <c r="K192" s="22" t="s">
        <v>1132</v>
      </c>
      <c r="L192" s="22" t="s">
        <v>1132</v>
      </c>
      <c r="M192" s="22">
        <f t="shared" si="131"/>
        <v>1</v>
      </c>
      <c r="N192" s="2" t="s">
        <v>181</v>
      </c>
      <c r="O192" s="2"/>
    </row>
    <row r="193" spans="1:15" x14ac:dyDescent="0.25">
      <c r="A193" s="32">
        <v>187</v>
      </c>
      <c r="B193" s="2" t="s">
        <v>161</v>
      </c>
      <c r="C193" s="2" t="s">
        <v>181</v>
      </c>
      <c r="D193" s="2" t="s">
        <v>1039</v>
      </c>
      <c r="E193" s="22">
        <f>YEAR(VLOOKUP(C193,Лист2!A:E,5,FALSE))</f>
        <v>1971</v>
      </c>
      <c r="F193" s="7">
        <v>10</v>
      </c>
      <c r="G193" s="3" t="str">
        <f>VLOOKUP(B193,Лист3!B:G,6,FALSE)</f>
        <v xml:space="preserve"> +7 (47341) 2-64-94</v>
      </c>
      <c r="H193" s="2" t="s">
        <v>1145</v>
      </c>
      <c r="I193" s="2">
        <v>1</v>
      </c>
      <c r="J193" s="22">
        <f t="shared" ref="J193" si="163">I193</f>
        <v>1</v>
      </c>
      <c r="K193" s="22" t="s">
        <v>1132</v>
      </c>
      <c r="L193" s="22" t="s">
        <v>1132</v>
      </c>
      <c r="M193" s="22">
        <f t="shared" ref="M193" si="164">J193</f>
        <v>1</v>
      </c>
      <c r="N193" s="2" t="s">
        <v>181</v>
      </c>
      <c r="O193" s="2"/>
    </row>
    <row r="194" spans="1:15" ht="30" x14ac:dyDescent="0.25">
      <c r="A194" s="32">
        <v>188</v>
      </c>
      <c r="B194" s="2" t="s">
        <v>161</v>
      </c>
      <c r="C194" s="5" t="s">
        <v>183</v>
      </c>
      <c r="D194" s="2" t="s">
        <v>1067</v>
      </c>
      <c r="E194" s="22">
        <f>YEAR(VLOOKUP(C194,Лист2!A:E,5,FALSE))</f>
        <v>2005</v>
      </c>
      <c r="F194" s="2">
        <v>2</v>
      </c>
      <c r="G194" s="2" t="str">
        <f>VLOOKUP(B194,Лист3!B:G,6,FALSE)</f>
        <v xml:space="preserve"> +7 (47341) 2-64-94</v>
      </c>
      <c r="H194" s="2">
        <v>6</v>
      </c>
      <c r="I194" s="2">
        <v>1</v>
      </c>
      <c r="J194" s="22">
        <f t="shared" si="136"/>
        <v>1</v>
      </c>
      <c r="K194" s="22" t="s">
        <v>1132</v>
      </c>
      <c r="L194" s="22" t="s">
        <v>1132</v>
      </c>
      <c r="M194" s="22">
        <f t="shared" si="131"/>
        <v>1</v>
      </c>
      <c r="N194" s="5" t="s">
        <v>183</v>
      </c>
      <c r="O194" s="2"/>
    </row>
    <row r="195" spans="1:15" ht="30" x14ac:dyDescent="0.25">
      <c r="A195" s="32">
        <v>189</v>
      </c>
      <c r="B195" s="2" t="s">
        <v>161</v>
      </c>
      <c r="C195" s="5" t="s">
        <v>183</v>
      </c>
      <c r="D195" s="2" t="s">
        <v>1067</v>
      </c>
      <c r="E195" s="22">
        <f>YEAR(VLOOKUP(C195,Лист2!A:E,5,FALSE))</f>
        <v>2005</v>
      </c>
      <c r="F195" s="2">
        <v>2</v>
      </c>
      <c r="G195" s="2" t="str">
        <f>VLOOKUP(B195,Лист3!B:G,6,FALSE)</f>
        <v xml:space="preserve"> +7 (47341) 2-64-94</v>
      </c>
      <c r="H195" s="2">
        <v>7</v>
      </c>
      <c r="I195" s="2">
        <v>1</v>
      </c>
      <c r="J195" s="22">
        <f t="shared" ref="J195" si="165">I195</f>
        <v>1</v>
      </c>
      <c r="K195" s="22" t="s">
        <v>1132</v>
      </c>
      <c r="L195" s="22" t="s">
        <v>1132</v>
      </c>
      <c r="M195" s="22">
        <f t="shared" ref="M195" si="166">J195</f>
        <v>1</v>
      </c>
      <c r="N195" s="5" t="s">
        <v>183</v>
      </c>
      <c r="O195" s="2"/>
    </row>
    <row r="196" spans="1:15" ht="30" x14ac:dyDescent="0.25">
      <c r="A196" s="32">
        <v>190</v>
      </c>
      <c r="B196" s="2" t="s">
        <v>161</v>
      </c>
      <c r="C196" s="5" t="s">
        <v>184</v>
      </c>
      <c r="D196" s="2" t="s">
        <v>1066</v>
      </c>
      <c r="E196" s="22">
        <f>YEAR(VLOOKUP(C196,Лист2!A:E,5,FALSE))</f>
        <v>1983</v>
      </c>
      <c r="F196" s="7">
        <v>10</v>
      </c>
      <c r="G196" s="3" t="str">
        <f>VLOOKUP(B196,Лист3!B:G,6,FALSE)</f>
        <v xml:space="preserve"> +7 (47341) 2-64-94</v>
      </c>
      <c r="H196" s="2" t="s">
        <v>1146</v>
      </c>
      <c r="I196" s="2">
        <v>1</v>
      </c>
      <c r="J196" s="22">
        <f t="shared" si="136"/>
        <v>1</v>
      </c>
      <c r="K196" s="22" t="s">
        <v>1132</v>
      </c>
      <c r="L196" s="22" t="s">
        <v>1132</v>
      </c>
      <c r="M196" s="22">
        <f t="shared" si="131"/>
        <v>1</v>
      </c>
      <c r="N196" s="5" t="s">
        <v>184</v>
      </c>
      <c r="O196" s="2"/>
    </row>
    <row r="197" spans="1:15" ht="30" x14ac:dyDescent="0.25">
      <c r="A197" s="32">
        <v>191</v>
      </c>
      <c r="B197" s="2" t="s">
        <v>161</v>
      </c>
      <c r="C197" s="5" t="s">
        <v>184</v>
      </c>
      <c r="D197" s="2" t="s">
        <v>1066</v>
      </c>
      <c r="E197" s="22">
        <f>YEAR(VLOOKUP(C197,Лист2!A:E,5,FALSE))</f>
        <v>1983</v>
      </c>
      <c r="F197" s="7">
        <v>10</v>
      </c>
      <c r="G197" s="3" t="str">
        <f>VLOOKUP(B197,Лист3!B:G,6,FALSE)</f>
        <v xml:space="preserve"> +7 (47341) 2-64-94</v>
      </c>
      <c r="H197" s="2" t="s">
        <v>1147</v>
      </c>
      <c r="I197" s="2">
        <v>1</v>
      </c>
      <c r="J197" s="22">
        <f t="shared" ref="J197" si="167">I197</f>
        <v>1</v>
      </c>
      <c r="K197" s="22" t="s">
        <v>1132</v>
      </c>
      <c r="L197" s="22" t="s">
        <v>1132</v>
      </c>
      <c r="M197" s="22">
        <f t="shared" ref="M197" si="168">J197</f>
        <v>1</v>
      </c>
      <c r="N197" s="5" t="s">
        <v>184</v>
      </c>
      <c r="O197" s="2"/>
    </row>
    <row r="198" spans="1:15" ht="30" x14ac:dyDescent="0.25">
      <c r="A198" s="32">
        <v>192</v>
      </c>
      <c r="B198" s="2" t="s">
        <v>161</v>
      </c>
      <c r="C198" s="5" t="s">
        <v>186</v>
      </c>
      <c r="D198" s="2" t="s">
        <v>1065</v>
      </c>
      <c r="E198" s="22">
        <f>YEAR(VLOOKUP(C198,Лист2!A:E,5,FALSE))</f>
        <v>1975</v>
      </c>
      <c r="F198" s="7">
        <v>10</v>
      </c>
      <c r="G198" s="3" t="str">
        <f>VLOOKUP(B198,Лист3!B:G,6,FALSE)</f>
        <v xml:space="preserve"> +7 (47341) 2-64-94</v>
      </c>
      <c r="H198" s="2">
        <v>32</v>
      </c>
      <c r="I198" s="2">
        <v>1</v>
      </c>
      <c r="J198" s="22">
        <f t="shared" si="136"/>
        <v>1</v>
      </c>
      <c r="K198" s="22" t="s">
        <v>1132</v>
      </c>
      <c r="L198" s="22" t="s">
        <v>1132</v>
      </c>
      <c r="M198" s="22">
        <f t="shared" si="131"/>
        <v>1</v>
      </c>
      <c r="N198" s="5" t="s">
        <v>186</v>
      </c>
      <c r="O198" s="2"/>
    </row>
    <row r="199" spans="1:15" ht="30" x14ac:dyDescent="0.25">
      <c r="A199" s="32">
        <v>193</v>
      </c>
      <c r="B199" s="2" t="s">
        <v>161</v>
      </c>
      <c r="C199" s="5" t="s">
        <v>186</v>
      </c>
      <c r="D199" s="2" t="s">
        <v>1065</v>
      </c>
      <c r="E199" s="22">
        <f>YEAR(VLOOKUP(C199,Лист2!A:E,5,FALSE))</f>
        <v>1975</v>
      </c>
      <c r="F199" s="7">
        <v>10</v>
      </c>
      <c r="G199" s="3" t="str">
        <f>VLOOKUP(B199,Лист3!B:G,6,FALSE)</f>
        <v xml:space="preserve"> +7 (47341) 2-64-94</v>
      </c>
      <c r="H199" s="2">
        <v>33</v>
      </c>
      <c r="I199" s="2">
        <v>1</v>
      </c>
      <c r="J199" s="22">
        <f t="shared" ref="J199" si="169">I199</f>
        <v>1</v>
      </c>
      <c r="K199" s="22" t="s">
        <v>1132</v>
      </c>
      <c r="L199" s="22" t="s">
        <v>1132</v>
      </c>
      <c r="M199" s="22">
        <f t="shared" ref="M199" si="170">J199</f>
        <v>1</v>
      </c>
      <c r="N199" s="5" t="s">
        <v>186</v>
      </c>
      <c r="O199" s="2"/>
    </row>
    <row r="200" spans="1:15" ht="30" x14ac:dyDescent="0.25">
      <c r="A200" s="32">
        <v>194</v>
      </c>
      <c r="B200" s="2" t="s">
        <v>161</v>
      </c>
      <c r="C200" s="2" t="s">
        <v>188</v>
      </c>
      <c r="D200" s="2" t="s">
        <v>1064</v>
      </c>
      <c r="E200" s="22">
        <f>YEAR(VLOOKUP(C200,Лист2!A:E,5,FALSE))</f>
        <v>1976</v>
      </c>
      <c r="F200" s="7">
        <v>10</v>
      </c>
      <c r="G200" s="3" t="str">
        <f>VLOOKUP(B200,Лист3!B:G,6,FALSE)</f>
        <v xml:space="preserve"> +7 (47341) 2-64-94</v>
      </c>
      <c r="H200" s="2" t="s">
        <v>1148</v>
      </c>
      <c r="I200" s="2">
        <v>1</v>
      </c>
      <c r="J200" s="22">
        <f t="shared" si="136"/>
        <v>1</v>
      </c>
      <c r="K200" s="22" t="s">
        <v>1132</v>
      </c>
      <c r="L200" s="22" t="s">
        <v>1132</v>
      </c>
      <c r="M200" s="22">
        <f t="shared" si="131"/>
        <v>1</v>
      </c>
      <c r="N200" s="2" t="s">
        <v>188</v>
      </c>
      <c r="O200" s="2"/>
    </row>
    <row r="201" spans="1:15" ht="30" x14ac:dyDescent="0.25">
      <c r="A201" s="32">
        <v>195</v>
      </c>
      <c r="B201" s="2" t="s">
        <v>161</v>
      </c>
      <c r="C201" s="2" t="s">
        <v>188</v>
      </c>
      <c r="D201" s="2" t="s">
        <v>1064</v>
      </c>
      <c r="E201" s="22">
        <f>YEAR(VLOOKUP(C201,Лист2!A:E,5,FALSE))</f>
        <v>1976</v>
      </c>
      <c r="F201" s="7">
        <v>10</v>
      </c>
      <c r="G201" s="3" t="str">
        <f>VLOOKUP(B201,Лист3!B:G,6,FALSE)</f>
        <v xml:space="preserve"> +7 (47341) 2-64-94</v>
      </c>
      <c r="H201" s="2" t="s">
        <v>1149</v>
      </c>
      <c r="I201" s="2">
        <v>1</v>
      </c>
      <c r="J201" s="22">
        <f t="shared" ref="J201:J209" si="171">I201</f>
        <v>1</v>
      </c>
      <c r="K201" s="22" t="s">
        <v>1132</v>
      </c>
      <c r="L201" s="22" t="s">
        <v>1132</v>
      </c>
      <c r="M201" s="22">
        <f t="shared" ref="M201:M209" si="172">J201</f>
        <v>1</v>
      </c>
      <c r="N201" s="2" t="s">
        <v>188</v>
      </c>
      <c r="O201" s="2"/>
    </row>
    <row r="202" spans="1:15" ht="30" x14ac:dyDescent="0.25">
      <c r="A202" s="32">
        <v>196</v>
      </c>
      <c r="B202" s="2" t="s">
        <v>161</v>
      </c>
      <c r="C202" s="2" t="s">
        <v>188</v>
      </c>
      <c r="D202" s="2" t="s">
        <v>1064</v>
      </c>
      <c r="E202" s="22">
        <f>YEAR(VLOOKUP(C202,Лист2!A:E,5,FALSE))</f>
        <v>1976</v>
      </c>
      <c r="F202" s="7">
        <v>10</v>
      </c>
      <c r="G202" s="3" t="str">
        <f>VLOOKUP(B202,Лист3!B:G,6,FALSE)</f>
        <v xml:space="preserve"> +7 (47341) 2-64-94</v>
      </c>
      <c r="H202" s="2">
        <v>163</v>
      </c>
      <c r="I202" s="2">
        <v>1</v>
      </c>
      <c r="J202" s="22">
        <f t="shared" si="171"/>
        <v>1</v>
      </c>
      <c r="K202" s="22" t="s">
        <v>1132</v>
      </c>
      <c r="L202" s="22" t="s">
        <v>1132</v>
      </c>
      <c r="M202" s="22">
        <f t="shared" si="172"/>
        <v>1</v>
      </c>
      <c r="N202" s="2" t="s">
        <v>188</v>
      </c>
      <c r="O202" s="2"/>
    </row>
    <row r="203" spans="1:15" ht="30" x14ac:dyDescent="0.25">
      <c r="A203" s="32">
        <v>197</v>
      </c>
      <c r="B203" s="2" t="s">
        <v>161</v>
      </c>
      <c r="C203" s="2" t="s">
        <v>188</v>
      </c>
      <c r="D203" s="2" t="s">
        <v>1064</v>
      </c>
      <c r="E203" s="22">
        <f>YEAR(VLOOKUP(C203,Лист2!A:E,5,FALSE))</f>
        <v>1976</v>
      </c>
      <c r="F203" s="7">
        <v>10</v>
      </c>
      <c r="G203" s="3" t="str">
        <f>VLOOKUP(B203,Лист3!B:G,6,FALSE)</f>
        <v xml:space="preserve"> +7 (47341) 2-64-94</v>
      </c>
      <c r="H203" s="2" t="s">
        <v>1150</v>
      </c>
      <c r="I203" s="2">
        <v>1</v>
      </c>
      <c r="J203" s="22">
        <f t="shared" si="171"/>
        <v>1</v>
      </c>
      <c r="K203" s="22" t="s">
        <v>1132</v>
      </c>
      <c r="L203" s="22" t="s">
        <v>1132</v>
      </c>
      <c r="M203" s="22">
        <f t="shared" si="172"/>
        <v>1</v>
      </c>
      <c r="N203" s="2" t="s">
        <v>188</v>
      </c>
      <c r="O203" s="2"/>
    </row>
    <row r="204" spans="1:15" ht="30" x14ac:dyDescent="0.25">
      <c r="A204" s="32">
        <v>198</v>
      </c>
      <c r="B204" s="2" t="s">
        <v>161</v>
      </c>
      <c r="C204" s="2" t="s">
        <v>188</v>
      </c>
      <c r="D204" s="2" t="s">
        <v>1064</v>
      </c>
      <c r="E204" s="22">
        <f>YEAR(VLOOKUP(C204,Лист2!A:E,5,FALSE))</f>
        <v>1976</v>
      </c>
      <c r="F204" s="7">
        <v>10</v>
      </c>
      <c r="G204" s="3" t="str">
        <f>VLOOKUP(B204,Лист3!B:G,6,FALSE)</f>
        <v xml:space="preserve"> +7 (47341) 2-64-94</v>
      </c>
      <c r="H204" s="2">
        <v>218</v>
      </c>
      <c r="I204" s="2">
        <v>1</v>
      </c>
      <c r="J204" s="22">
        <f t="shared" si="171"/>
        <v>1</v>
      </c>
      <c r="K204" s="22" t="s">
        <v>1132</v>
      </c>
      <c r="L204" s="22" t="s">
        <v>1132</v>
      </c>
      <c r="M204" s="22">
        <f t="shared" si="172"/>
        <v>1</v>
      </c>
      <c r="N204" s="2" t="s">
        <v>188</v>
      </c>
      <c r="O204" s="2"/>
    </row>
    <row r="205" spans="1:15" ht="30" x14ac:dyDescent="0.25">
      <c r="A205" s="32">
        <v>199</v>
      </c>
      <c r="B205" s="2" t="s">
        <v>161</v>
      </c>
      <c r="C205" s="2" t="s">
        <v>188</v>
      </c>
      <c r="D205" s="2" t="s">
        <v>1064</v>
      </c>
      <c r="E205" s="22">
        <f>YEAR(VLOOKUP(C205,Лист2!A:E,5,FALSE))</f>
        <v>1976</v>
      </c>
      <c r="F205" s="7">
        <v>10</v>
      </c>
      <c r="G205" s="3" t="str">
        <f>VLOOKUP(B205,Лист3!B:G,6,FALSE)</f>
        <v xml:space="preserve"> +7 (47341) 2-64-94</v>
      </c>
      <c r="H205" s="2" t="s">
        <v>1151</v>
      </c>
      <c r="I205" s="2">
        <v>1</v>
      </c>
      <c r="J205" s="22">
        <f t="shared" si="171"/>
        <v>1</v>
      </c>
      <c r="K205" s="22" t="s">
        <v>1132</v>
      </c>
      <c r="L205" s="22" t="s">
        <v>1132</v>
      </c>
      <c r="M205" s="22">
        <f t="shared" si="172"/>
        <v>1</v>
      </c>
      <c r="N205" s="2" t="s">
        <v>188</v>
      </c>
      <c r="O205" s="2"/>
    </row>
    <row r="206" spans="1:15" ht="30" x14ac:dyDescent="0.25">
      <c r="A206" s="32">
        <v>200</v>
      </c>
      <c r="B206" s="2" t="s">
        <v>161</v>
      </c>
      <c r="C206" s="2" t="s">
        <v>188</v>
      </c>
      <c r="D206" s="2" t="s">
        <v>1064</v>
      </c>
      <c r="E206" s="22">
        <f>YEAR(VLOOKUP(C206,Лист2!A:E,5,FALSE))</f>
        <v>1976</v>
      </c>
      <c r="F206" s="7">
        <v>10</v>
      </c>
      <c r="G206" s="3" t="str">
        <f>VLOOKUP(B206,Лист3!B:G,6,FALSE)</f>
        <v xml:space="preserve"> +7 (47341) 2-64-94</v>
      </c>
      <c r="H206" s="2" t="s">
        <v>1152</v>
      </c>
      <c r="I206" s="2">
        <v>1</v>
      </c>
      <c r="J206" s="22">
        <f t="shared" si="171"/>
        <v>1</v>
      </c>
      <c r="K206" s="22" t="s">
        <v>1132</v>
      </c>
      <c r="L206" s="22" t="s">
        <v>1132</v>
      </c>
      <c r="M206" s="22">
        <f t="shared" si="172"/>
        <v>1</v>
      </c>
      <c r="N206" s="2" t="s">
        <v>188</v>
      </c>
      <c r="O206" s="2"/>
    </row>
    <row r="207" spans="1:15" ht="30" x14ac:dyDescent="0.25">
      <c r="A207" s="32">
        <v>201</v>
      </c>
      <c r="B207" s="2" t="s">
        <v>161</v>
      </c>
      <c r="C207" s="2" t="s">
        <v>188</v>
      </c>
      <c r="D207" s="2" t="s">
        <v>1064</v>
      </c>
      <c r="E207" s="22">
        <f>YEAR(VLOOKUP(C207,Лист2!A:E,5,FALSE))</f>
        <v>1976</v>
      </c>
      <c r="F207" s="7">
        <v>10</v>
      </c>
      <c r="G207" s="3" t="str">
        <f>VLOOKUP(B207,Лист3!B:G,6,FALSE)</f>
        <v xml:space="preserve"> +7 (47341) 2-64-94</v>
      </c>
      <c r="H207" s="2" t="s">
        <v>1153</v>
      </c>
      <c r="I207" s="2">
        <v>1</v>
      </c>
      <c r="J207" s="22">
        <f t="shared" si="171"/>
        <v>1</v>
      </c>
      <c r="K207" s="22" t="s">
        <v>1132</v>
      </c>
      <c r="L207" s="22" t="s">
        <v>1132</v>
      </c>
      <c r="M207" s="22">
        <f t="shared" si="172"/>
        <v>1</v>
      </c>
      <c r="N207" s="2" t="s">
        <v>188</v>
      </c>
      <c r="O207" s="2"/>
    </row>
    <row r="208" spans="1:15" ht="30" x14ac:dyDescent="0.25">
      <c r="A208" s="32">
        <v>202</v>
      </c>
      <c r="B208" s="2" t="s">
        <v>161</v>
      </c>
      <c r="C208" s="2" t="s">
        <v>188</v>
      </c>
      <c r="D208" s="2" t="s">
        <v>1064</v>
      </c>
      <c r="E208" s="22">
        <f>YEAR(VLOOKUP(C208,Лист2!A:E,5,FALSE))</f>
        <v>1976</v>
      </c>
      <c r="F208" s="7">
        <v>10</v>
      </c>
      <c r="G208" s="3" t="str">
        <f>VLOOKUP(B208,Лист3!B:G,6,FALSE)</f>
        <v xml:space="preserve"> +7 (47341) 2-64-94</v>
      </c>
      <c r="H208" s="2">
        <v>248</v>
      </c>
      <c r="I208" s="2">
        <v>1</v>
      </c>
      <c r="J208" s="22">
        <f t="shared" si="171"/>
        <v>1</v>
      </c>
      <c r="K208" s="22" t="s">
        <v>1132</v>
      </c>
      <c r="L208" s="22" t="s">
        <v>1132</v>
      </c>
      <c r="M208" s="22">
        <f t="shared" si="172"/>
        <v>1</v>
      </c>
      <c r="N208" s="2" t="s">
        <v>188</v>
      </c>
      <c r="O208" s="2"/>
    </row>
    <row r="209" spans="1:15" ht="30" x14ac:dyDescent="0.25">
      <c r="A209" s="32">
        <v>203</v>
      </c>
      <c r="B209" s="2" t="s">
        <v>161</v>
      </c>
      <c r="C209" s="2" t="s">
        <v>188</v>
      </c>
      <c r="D209" s="2" t="s">
        <v>1064</v>
      </c>
      <c r="E209" s="22">
        <f>YEAR(VLOOKUP(C209,Лист2!A:E,5,FALSE))</f>
        <v>1976</v>
      </c>
      <c r="F209" s="7">
        <v>10</v>
      </c>
      <c r="G209" s="3" t="str">
        <f>VLOOKUP(B209,Лист3!B:G,6,FALSE)</f>
        <v xml:space="preserve"> +7 (47341) 2-64-94</v>
      </c>
      <c r="H209" s="2" t="s">
        <v>1154</v>
      </c>
      <c r="I209" s="2">
        <v>1</v>
      </c>
      <c r="J209" s="22">
        <f t="shared" si="171"/>
        <v>1</v>
      </c>
      <c r="K209" s="22" t="s">
        <v>1132</v>
      </c>
      <c r="L209" s="22" t="s">
        <v>1132</v>
      </c>
      <c r="M209" s="22">
        <f t="shared" si="172"/>
        <v>1</v>
      </c>
      <c r="N209" s="2" t="s">
        <v>188</v>
      </c>
      <c r="O209" s="2"/>
    </row>
    <row r="210" spans="1:15" x14ac:dyDescent="0.25">
      <c r="A210" s="32">
        <v>204</v>
      </c>
      <c r="B210" s="2" t="s">
        <v>190</v>
      </c>
      <c r="C210" s="2" t="s">
        <v>191</v>
      </c>
      <c r="D210" s="2" t="s">
        <v>1040</v>
      </c>
      <c r="E210" s="22">
        <f>YEAR(VLOOKUP(C210,Лист2!A:E,5,FALSE))</f>
        <v>1981</v>
      </c>
      <c r="F210" s="7">
        <v>10</v>
      </c>
      <c r="G210" s="3" t="str">
        <f>VLOOKUP(B210,Лист3!B:G,6,FALSE)</f>
        <v xml:space="preserve"> +7 (47362) 2-24-07</v>
      </c>
      <c r="H210" s="2">
        <v>66</v>
      </c>
      <c r="I210" s="2">
        <v>1</v>
      </c>
      <c r="J210" s="22">
        <f t="shared" si="136"/>
        <v>1</v>
      </c>
      <c r="K210" s="22" t="s">
        <v>1132</v>
      </c>
      <c r="L210" s="22" t="s">
        <v>1132</v>
      </c>
      <c r="M210" s="22">
        <f t="shared" si="131"/>
        <v>1</v>
      </c>
      <c r="N210" s="2" t="s">
        <v>191</v>
      </c>
      <c r="O210" s="2"/>
    </row>
    <row r="211" spans="1:15" x14ac:dyDescent="0.25">
      <c r="A211" s="32">
        <v>205</v>
      </c>
      <c r="B211" s="2" t="s">
        <v>190</v>
      </c>
      <c r="C211" s="2" t="s">
        <v>191</v>
      </c>
      <c r="D211" s="2" t="s">
        <v>1040</v>
      </c>
      <c r="E211" s="22">
        <f>YEAR(VLOOKUP(C211,Лист2!A:E,5,FALSE))</f>
        <v>1981</v>
      </c>
      <c r="F211" s="7">
        <v>10</v>
      </c>
      <c r="G211" s="3" t="str">
        <f>VLOOKUP(B211,Лист3!B:G,6,FALSE)</f>
        <v xml:space="preserve"> +7 (47362) 2-24-07</v>
      </c>
      <c r="H211" s="2">
        <v>67</v>
      </c>
      <c r="I211" s="2">
        <v>1</v>
      </c>
      <c r="J211" s="22">
        <f t="shared" ref="J211" si="173">I211</f>
        <v>1</v>
      </c>
      <c r="K211" s="22" t="s">
        <v>1132</v>
      </c>
      <c r="L211" s="22" t="s">
        <v>1132</v>
      </c>
      <c r="M211" s="22">
        <f t="shared" ref="M211" si="174">J211</f>
        <v>1</v>
      </c>
      <c r="N211" s="2" t="s">
        <v>191</v>
      </c>
      <c r="O211" s="2"/>
    </row>
    <row r="212" spans="1:15" x14ac:dyDescent="0.25">
      <c r="A212" s="32">
        <v>206</v>
      </c>
      <c r="B212" s="2" t="s">
        <v>190</v>
      </c>
      <c r="C212" s="2" t="s">
        <v>194</v>
      </c>
      <c r="D212" s="2" t="s">
        <v>1041</v>
      </c>
      <c r="E212" s="22">
        <f>YEAR(VLOOKUP(C212,Лист2!A:E,5,FALSE))</f>
        <v>1965</v>
      </c>
      <c r="F212" s="7">
        <v>10</v>
      </c>
      <c r="G212" s="3" t="str">
        <f>VLOOKUP(B212,Лист3!B:G,6,FALSE)</f>
        <v xml:space="preserve"> +7 (47362) 2-24-07</v>
      </c>
      <c r="H212" s="2">
        <v>9</v>
      </c>
      <c r="I212" s="2">
        <v>1</v>
      </c>
      <c r="J212" s="22">
        <f t="shared" si="136"/>
        <v>1</v>
      </c>
      <c r="K212" s="22" t="s">
        <v>1132</v>
      </c>
      <c r="L212" s="22" t="s">
        <v>1132</v>
      </c>
      <c r="M212" s="22">
        <f t="shared" si="131"/>
        <v>1</v>
      </c>
      <c r="N212" s="2" t="s">
        <v>194</v>
      </c>
      <c r="O212" s="2"/>
    </row>
    <row r="213" spans="1:15" x14ac:dyDescent="0.25">
      <c r="A213" s="32">
        <v>207</v>
      </c>
      <c r="B213" s="2" t="s">
        <v>190</v>
      </c>
      <c r="C213" s="2" t="s">
        <v>194</v>
      </c>
      <c r="D213" s="2" t="s">
        <v>1041</v>
      </c>
      <c r="E213" s="22">
        <f>YEAR(VLOOKUP(C213,Лист2!A:E,5,FALSE))</f>
        <v>1965</v>
      </c>
      <c r="F213" s="7">
        <v>10</v>
      </c>
      <c r="G213" s="3" t="str">
        <f>VLOOKUP(B213,Лист3!B:G,6,FALSE)</f>
        <v xml:space="preserve"> +7 (47362) 2-24-07</v>
      </c>
      <c r="H213" s="2">
        <v>10</v>
      </c>
      <c r="I213" s="2">
        <v>1</v>
      </c>
      <c r="J213" s="22">
        <f t="shared" ref="J213:J219" si="175">I213</f>
        <v>1</v>
      </c>
      <c r="K213" s="22" t="s">
        <v>1132</v>
      </c>
      <c r="L213" s="22" t="s">
        <v>1132</v>
      </c>
      <c r="M213" s="22">
        <f t="shared" ref="M213:M219" si="176">J213</f>
        <v>1</v>
      </c>
      <c r="N213" s="2" t="s">
        <v>194</v>
      </c>
      <c r="O213" s="2"/>
    </row>
    <row r="214" spans="1:15" x14ac:dyDescent="0.25">
      <c r="A214" s="32">
        <v>208</v>
      </c>
      <c r="B214" s="2" t="s">
        <v>190</v>
      </c>
      <c r="C214" s="2" t="s">
        <v>194</v>
      </c>
      <c r="D214" s="2" t="s">
        <v>1041</v>
      </c>
      <c r="E214" s="22">
        <f>YEAR(VLOOKUP(C214,Лист2!A:E,5,FALSE))</f>
        <v>1965</v>
      </c>
      <c r="F214" s="7">
        <v>10</v>
      </c>
      <c r="G214" s="3" t="str">
        <f>VLOOKUP(B214,Лист3!B:G,6,FALSE)</f>
        <v xml:space="preserve"> +7 (47362) 2-24-07</v>
      </c>
      <c r="H214" s="2">
        <v>1</v>
      </c>
      <c r="I214" s="2">
        <v>1</v>
      </c>
      <c r="J214" s="22">
        <f t="shared" si="175"/>
        <v>1</v>
      </c>
      <c r="K214" s="22" t="s">
        <v>1132</v>
      </c>
      <c r="L214" s="22" t="s">
        <v>1132</v>
      </c>
      <c r="M214" s="22">
        <f t="shared" si="176"/>
        <v>1</v>
      </c>
      <c r="N214" s="2" t="s">
        <v>194</v>
      </c>
      <c r="O214" s="2"/>
    </row>
    <row r="215" spans="1:15" x14ac:dyDescent="0.25">
      <c r="A215" s="32">
        <v>209</v>
      </c>
      <c r="B215" s="2" t="s">
        <v>190</v>
      </c>
      <c r="C215" s="2" t="s">
        <v>194</v>
      </c>
      <c r="D215" s="2" t="s">
        <v>1041</v>
      </c>
      <c r="E215" s="22">
        <f>YEAR(VLOOKUP(C215,Лист2!A:E,5,FALSE))</f>
        <v>1965</v>
      </c>
      <c r="F215" s="7">
        <v>10</v>
      </c>
      <c r="G215" s="3" t="str">
        <f>VLOOKUP(B215,Лист3!B:G,6,FALSE)</f>
        <v xml:space="preserve"> +7 (47362) 2-24-07</v>
      </c>
      <c r="H215" s="2">
        <v>24</v>
      </c>
      <c r="I215" s="2">
        <v>1</v>
      </c>
      <c r="J215" s="22">
        <f t="shared" si="175"/>
        <v>1</v>
      </c>
      <c r="K215" s="22" t="s">
        <v>1132</v>
      </c>
      <c r="L215" s="22" t="s">
        <v>1132</v>
      </c>
      <c r="M215" s="22">
        <f t="shared" si="176"/>
        <v>1</v>
      </c>
      <c r="N215" s="2" t="s">
        <v>194</v>
      </c>
      <c r="O215" s="2"/>
    </row>
    <row r="216" spans="1:15" x14ac:dyDescent="0.25">
      <c r="A216" s="32">
        <v>210</v>
      </c>
      <c r="B216" s="2" t="s">
        <v>190</v>
      </c>
      <c r="C216" s="2" t="s">
        <v>194</v>
      </c>
      <c r="D216" s="2" t="s">
        <v>1041</v>
      </c>
      <c r="E216" s="22">
        <f>YEAR(VLOOKUP(C216,Лист2!A:E,5,FALSE))</f>
        <v>1965</v>
      </c>
      <c r="F216" s="7">
        <v>10</v>
      </c>
      <c r="G216" s="3" t="str">
        <f>VLOOKUP(B216,Лист3!B:G,6,FALSE)</f>
        <v xml:space="preserve"> +7 (47362) 2-24-07</v>
      </c>
      <c r="H216" s="2">
        <v>44</v>
      </c>
      <c r="I216" s="2">
        <v>1</v>
      </c>
      <c r="J216" s="22">
        <f t="shared" si="175"/>
        <v>1</v>
      </c>
      <c r="K216" s="22" t="s">
        <v>1132</v>
      </c>
      <c r="L216" s="22" t="s">
        <v>1132</v>
      </c>
      <c r="M216" s="22">
        <f t="shared" si="176"/>
        <v>1</v>
      </c>
      <c r="N216" s="2" t="s">
        <v>194</v>
      </c>
      <c r="O216" s="2"/>
    </row>
    <row r="217" spans="1:15" x14ac:dyDescent="0.25">
      <c r="A217" s="32">
        <v>211</v>
      </c>
      <c r="B217" s="2" t="s">
        <v>190</v>
      </c>
      <c r="C217" s="2" t="s">
        <v>194</v>
      </c>
      <c r="D217" s="2" t="s">
        <v>1041</v>
      </c>
      <c r="E217" s="22">
        <f>YEAR(VLOOKUP(C217,Лист2!A:E,5,FALSE))</f>
        <v>1965</v>
      </c>
      <c r="F217" s="7">
        <v>10</v>
      </c>
      <c r="G217" s="3" t="str">
        <f>VLOOKUP(B217,Лист3!B:G,6,FALSE)</f>
        <v xml:space="preserve"> +7 (47362) 2-24-07</v>
      </c>
      <c r="H217" s="2">
        <v>45</v>
      </c>
      <c r="I217" s="2">
        <v>1</v>
      </c>
      <c r="J217" s="22">
        <f t="shared" si="175"/>
        <v>1</v>
      </c>
      <c r="K217" s="22" t="s">
        <v>1132</v>
      </c>
      <c r="L217" s="22" t="s">
        <v>1132</v>
      </c>
      <c r="M217" s="22">
        <f t="shared" si="176"/>
        <v>1</v>
      </c>
      <c r="N217" s="2" t="s">
        <v>194</v>
      </c>
      <c r="O217" s="2"/>
    </row>
    <row r="218" spans="1:15" x14ac:dyDescent="0.25">
      <c r="A218" s="32">
        <v>212</v>
      </c>
      <c r="B218" s="2" t="s">
        <v>190</v>
      </c>
      <c r="C218" s="2" t="s">
        <v>194</v>
      </c>
      <c r="D218" s="2" t="s">
        <v>1041</v>
      </c>
      <c r="E218" s="22">
        <f>YEAR(VLOOKUP(C218,Лист2!A:E,5,FALSE))</f>
        <v>1965</v>
      </c>
      <c r="F218" s="7">
        <v>10</v>
      </c>
      <c r="G218" s="3" t="str">
        <f>VLOOKUP(B218,Лист3!B:G,6,FALSE)</f>
        <v xml:space="preserve"> +7 (47362) 2-24-07</v>
      </c>
      <c r="H218" s="2">
        <v>55</v>
      </c>
      <c r="I218" s="2">
        <v>1</v>
      </c>
      <c r="J218" s="22">
        <f t="shared" si="175"/>
        <v>1</v>
      </c>
      <c r="K218" s="22" t="s">
        <v>1132</v>
      </c>
      <c r="L218" s="22" t="s">
        <v>1132</v>
      </c>
      <c r="M218" s="22">
        <f t="shared" si="176"/>
        <v>1</v>
      </c>
      <c r="N218" s="2" t="s">
        <v>194</v>
      </c>
      <c r="O218" s="2"/>
    </row>
    <row r="219" spans="1:15" x14ac:dyDescent="0.25">
      <c r="A219" s="32">
        <v>213</v>
      </c>
      <c r="B219" s="2" t="s">
        <v>190</v>
      </c>
      <c r="C219" s="2" t="s">
        <v>194</v>
      </c>
      <c r="D219" s="2" t="s">
        <v>1041</v>
      </c>
      <c r="E219" s="22">
        <f>YEAR(VLOOKUP(C219,Лист2!A:E,5,FALSE))</f>
        <v>1965</v>
      </c>
      <c r="F219" s="7">
        <v>10</v>
      </c>
      <c r="G219" s="3" t="str">
        <f>VLOOKUP(B219,Лист3!B:G,6,FALSE)</f>
        <v xml:space="preserve"> +7 (47362) 2-24-07</v>
      </c>
      <c r="H219" s="2">
        <v>1</v>
      </c>
      <c r="I219" s="2">
        <v>1</v>
      </c>
      <c r="J219" s="22">
        <f t="shared" si="175"/>
        <v>1</v>
      </c>
      <c r="K219" s="22" t="s">
        <v>1132</v>
      </c>
      <c r="L219" s="22" t="s">
        <v>1132</v>
      </c>
      <c r="M219" s="22">
        <f t="shared" si="176"/>
        <v>1</v>
      </c>
      <c r="N219" s="2" t="s">
        <v>194</v>
      </c>
      <c r="O219" s="2"/>
    </row>
    <row r="220" spans="1:15" x14ac:dyDescent="0.25">
      <c r="A220" s="32">
        <v>214</v>
      </c>
      <c r="B220" s="2" t="s">
        <v>190</v>
      </c>
      <c r="C220" s="2" t="s">
        <v>197</v>
      </c>
      <c r="D220" s="2" t="s">
        <v>1042</v>
      </c>
      <c r="E220" s="22">
        <f>YEAR(VLOOKUP(C220,Лист2!A:E,5,FALSE))</f>
        <v>1987</v>
      </c>
      <c r="F220" s="7">
        <v>10</v>
      </c>
      <c r="G220" s="3" t="str">
        <f>VLOOKUP(B220,Лист3!B:G,6,FALSE)</f>
        <v xml:space="preserve"> +7 (47362) 2-24-07</v>
      </c>
      <c r="H220" s="2">
        <v>5</v>
      </c>
      <c r="I220" s="2">
        <v>1</v>
      </c>
      <c r="J220" s="22">
        <f t="shared" si="136"/>
        <v>1</v>
      </c>
      <c r="K220" s="22" t="s">
        <v>1132</v>
      </c>
      <c r="L220" s="22" t="s">
        <v>1132</v>
      </c>
      <c r="M220" s="22">
        <f t="shared" si="131"/>
        <v>1</v>
      </c>
      <c r="N220" s="2" t="s">
        <v>197</v>
      </c>
      <c r="O220" s="2"/>
    </row>
    <row r="221" spans="1:15" x14ac:dyDescent="0.25">
      <c r="A221" s="32">
        <v>215</v>
      </c>
      <c r="B221" s="2" t="s">
        <v>190</v>
      </c>
      <c r="C221" s="2" t="s">
        <v>197</v>
      </c>
      <c r="D221" s="2" t="s">
        <v>1042</v>
      </c>
      <c r="E221" s="22">
        <f>YEAR(VLOOKUP(C221,Лист2!A:E,5,FALSE))</f>
        <v>1987</v>
      </c>
      <c r="F221" s="7">
        <v>10</v>
      </c>
      <c r="G221" s="3" t="str">
        <f>VLOOKUP(B221,Лист3!B:G,6,FALSE)</f>
        <v xml:space="preserve"> +7 (47362) 2-24-07</v>
      </c>
      <c r="H221" s="2">
        <v>6</v>
      </c>
      <c r="I221" s="2">
        <v>1</v>
      </c>
      <c r="J221" s="22">
        <f t="shared" ref="J221" si="177">I221</f>
        <v>1</v>
      </c>
      <c r="K221" s="22" t="s">
        <v>1132</v>
      </c>
      <c r="L221" s="22" t="s">
        <v>1132</v>
      </c>
      <c r="M221" s="22">
        <f t="shared" ref="M221" si="178">J221</f>
        <v>1</v>
      </c>
      <c r="N221" s="2" t="s">
        <v>197</v>
      </c>
      <c r="O221" s="2"/>
    </row>
    <row r="222" spans="1:15" ht="30" x14ac:dyDescent="0.25">
      <c r="A222" s="32">
        <v>216</v>
      </c>
      <c r="B222" s="2" t="s">
        <v>190</v>
      </c>
      <c r="C222" s="2" t="s">
        <v>199</v>
      </c>
      <c r="D222" s="2" t="s">
        <v>1063</v>
      </c>
      <c r="E222" s="22">
        <f>YEAR(VLOOKUP(C222,Лист2!A:E,5,FALSE))</f>
        <v>1990</v>
      </c>
      <c r="F222" s="7">
        <v>10</v>
      </c>
      <c r="G222" s="3" t="str">
        <f>VLOOKUP(B222,Лист3!B:G,6,FALSE)</f>
        <v xml:space="preserve"> +7 (47362) 2-24-07</v>
      </c>
      <c r="H222" s="2">
        <v>13</v>
      </c>
      <c r="I222" s="2">
        <v>1</v>
      </c>
      <c r="J222" s="22">
        <f t="shared" si="136"/>
        <v>1</v>
      </c>
      <c r="K222" s="22" t="s">
        <v>1132</v>
      </c>
      <c r="L222" s="22" t="s">
        <v>1132</v>
      </c>
      <c r="M222" s="22">
        <f t="shared" si="131"/>
        <v>1</v>
      </c>
      <c r="N222" s="2" t="s">
        <v>199</v>
      </c>
      <c r="O222" s="2"/>
    </row>
    <row r="223" spans="1:15" ht="30" x14ac:dyDescent="0.25">
      <c r="A223" s="32">
        <v>217</v>
      </c>
      <c r="B223" s="2" t="s">
        <v>190</v>
      </c>
      <c r="C223" s="2" t="s">
        <v>199</v>
      </c>
      <c r="D223" s="2" t="s">
        <v>1063</v>
      </c>
      <c r="E223" s="22">
        <f>YEAR(VLOOKUP(C223,Лист2!A:E,5,FALSE))</f>
        <v>1990</v>
      </c>
      <c r="F223" s="7">
        <v>10</v>
      </c>
      <c r="G223" s="3" t="str">
        <f>VLOOKUP(B223,Лист3!B:G,6,FALSE)</f>
        <v xml:space="preserve"> +7 (47362) 2-24-07</v>
      </c>
      <c r="H223" s="2">
        <v>14</v>
      </c>
      <c r="I223" s="2">
        <v>1</v>
      </c>
      <c r="J223" s="22">
        <f t="shared" ref="J223" si="179">I223</f>
        <v>1</v>
      </c>
      <c r="K223" s="22" t="s">
        <v>1132</v>
      </c>
      <c r="L223" s="22" t="s">
        <v>1132</v>
      </c>
      <c r="M223" s="22">
        <f t="shared" ref="M223" si="180">J223</f>
        <v>1</v>
      </c>
      <c r="N223" s="2" t="s">
        <v>199</v>
      </c>
      <c r="O223" s="2"/>
    </row>
    <row r="224" spans="1:15" ht="30" x14ac:dyDescent="0.25">
      <c r="A224" s="32">
        <v>218</v>
      </c>
      <c r="B224" s="2" t="s">
        <v>190</v>
      </c>
      <c r="C224" s="2" t="s">
        <v>202</v>
      </c>
      <c r="D224" s="2" t="s">
        <v>1062</v>
      </c>
      <c r="E224" s="22">
        <f>YEAR(VLOOKUP(C224,Лист2!A:E,5,FALSE))</f>
        <v>1990</v>
      </c>
      <c r="F224" s="7">
        <v>10</v>
      </c>
      <c r="G224" s="3" t="str">
        <f>VLOOKUP(B224,Лист3!B:G,6,FALSE)</f>
        <v xml:space="preserve"> +7 (47362) 2-24-07</v>
      </c>
      <c r="H224" s="2">
        <v>10</v>
      </c>
      <c r="I224" s="2">
        <v>1</v>
      </c>
      <c r="J224" s="22">
        <f t="shared" si="136"/>
        <v>1</v>
      </c>
      <c r="K224" s="22" t="s">
        <v>1132</v>
      </c>
      <c r="L224" s="22" t="s">
        <v>1132</v>
      </c>
      <c r="M224" s="22">
        <f t="shared" si="131"/>
        <v>1</v>
      </c>
      <c r="N224" s="2" t="s">
        <v>202</v>
      </c>
      <c r="O224" s="2"/>
    </row>
    <row r="225" spans="1:15" ht="30" x14ac:dyDescent="0.25">
      <c r="A225" s="32">
        <v>219</v>
      </c>
      <c r="B225" s="2" t="s">
        <v>190</v>
      </c>
      <c r="C225" s="2" t="s">
        <v>202</v>
      </c>
      <c r="D225" s="2" t="s">
        <v>1062</v>
      </c>
      <c r="E225" s="22">
        <f>YEAR(VLOOKUP(C225,Лист2!A:E,5,FALSE))</f>
        <v>1990</v>
      </c>
      <c r="F225" s="7">
        <v>10</v>
      </c>
      <c r="G225" s="3" t="str">
        <f>VLOOKUP(B225,Лист3!B:G,6,FALSE)</f>
        <v xml:space="preserve"> +7 (47362) 2-24-07</v>
      </c>
      <c r="H225" s="2">
        <v>11</v>
      </c>
      <c r="I225" s="2">
        <v>1</v>
      </c>
      <c r="J225" s="22">
        <f t="shared" ref="J225" si="181">I225</f>
        <v>1</v>
      </c>
      <c r="K225" s="22" t="s">
        <v>1132</v>
      </c>
      <c r="L225" s="22" t="s">
        <v>1132</v>
      </c>
      <c r="M225" s="22">
        <f t="shared" ref="M225" si="182">J225</f>
        <v>1</v>
      </c>
      <c r="N225" s="2" t="s">
        <v>202</v>
      </c>
      <c r="O225" s="2"/>
    </row>
    <row r="226" spans="1:15" ht="30" x14ac:dyDescent="0.25">
      <c r="A226" s="32">
        <v>220</v>
      </c>
      <c r="B226" s="2" t="s">
        <v>190</v>
      </c>
      <c r="C226" s="2" t="s">
        <v>205</v>
      </c>
      <c r="D226" s="2" t="s">
        <v>1061</v>
      </c>
      <c r="E226" s="22">
        <f>YEAR(VLOOKUP(C226,Лист2!A:E,5,FALSE))</f>
        <v>1990</v>
      </c>
      <c r="F226" s="7">
        <v>10</v>
      </c>
      <c r="G226" s="3" t="str">
        <f>VLOOKUP(B226,Лист3!B:G,6,FALSE)</f>
        <v xml:space="preserve"> +7 (47362) 2-24-07</v>
      </c>
      <c r="H226" s="2">
        <v>1</v>
      </c>
      <c r="I226" s="2">
        <v>1</v>
      </c>
      <c r="J226" s="22">
        <f t="shared" si="136"/>
        <v>1</v>
      </c>
      <c r="K226" s="22" t="s">
        <v>1132</v>
      </c>
      <c r="L226" s="22" t="s">
        <v>1132</v>
      </c>
      <c r="M226" s="22">
        <f t="shared" si="131"/>
        <v>1</v>
      </c>
      <c r="N226" s="2" t="s">
        <v>205</v>
      </c>
      <c r="O226" s="2"/>
    </row>
    <row r="227" spans="1:15" ht="30" x14ac:dyDescent="0.25">
      <c r="A227" s="32">
        <v>221</v>
      </c>
      <c r="B227" s="2" t="s">
        <v>190</v>
      </c>
      <c r="C227" s="2" t="s">
        <v>205</v>
      </c>
      <c r="D227" s="2" t="s">
        <v>1061</v>
      </c>
      <c r="E227" s="22">
        <f>YEAR(VLOOKUP(C227,Лист2!A:E,5,FALSE))</f>
        <v>1990</v>
      </c>
      <c r="F227" s="7">
        <v>10</v>
      </c>
      <c r="G227" s="3" t="str">
        <f>VLOOKUP(B227,Лист3!B:G,6,FALSE)</f>
        <v xml:space="preserve"> +7 (47362) 2-24-07</v>
      </c>
      <c r="H227" s="2">
        <v>2</v>
      </c>
      <c r="I227" s="2">
        <v>1</v>
      </c>
      <c r="J227" s="22">
        <f t="shared" ref="J227" si="183">I227</f>
        <v>1</v>
      </c>
      <c r="K227" s="22" t="s">
        <v>1132</v>
      </c>
      <c r="L227" s="22" t="s">
        <v>1132</v>
      </c>
      <c r="M227" s="22">
        <f t="shared" ref="M227" si="184">J227</f>
        <v>1</v>
      </c>
      <c r="N227" s="2" t="s">
        <v>205</v>
      </c>
      <c r="O227" s="2"/>
    </row>
    <row r="228" spans="1:15" x14ac:dyDescent="0.25">
      <c r="A228" s="32">
        <v>222</v>
      </c>
      <c r="B228" s="2" t="s">
        <v>190</v>
      </c>
      <c r="C228" s="2" t="s">
        <v>207</v>
      </c>
      <c r="D228" s="2" t="s">
        <v>1043</v>
      </c>
      <c r="E228" s="22">
        <f>YEAR(VLOOKUP(C228,Лист2!A:E,5,FALSE))</f>
        <v>1987</v>
      </c>
      <c r="F228" s="7">
        <v>10</v>
      </c>
      <c r="G228" s="3" t="str">
        <f>VLOOKUP(B228,Лист3!B:G,6,FALSE)</f>
        <v xml:space="preserve"> +7 (47362) 2-24-07</v>
      </c>
      <c r="H228" s="2">
        <v>42</v>
      </c>
      <c r="I228" s="2">
        <v>1</v>
      </c>
      <c r="J228" s="22">
        <f t="shared" si="136"/>
        <v>1</v>
      </c>
      <c r="K228" s="22" t="s">
        <v>1132</v>
      </c>
      <c r="L228" s="22" t="s">
        <v>1132</v>
      </c>
      <c r="M228" s="22">
        <f t="shared" si="131"/>
        <v>1</v>
      </c>
      <c r="N228" s="2" t="s">
        <v>207</v>
      </c>
      <c r="O228" s="2"/>
    </row>
    <row r="229" spans="1:15" x14ac:dyDescent="0.25">
      <c r="A229" s="32">
        <v>223</v>
      </c>
      <c r="B229" s="2" t="s">
        <v>190</v>
      </c>
      <c r="C229" s="2" t="s">
        <v>207</v>
      </c>
      <c r="D229" s="2" t="s">
        <v>1043</v>
      </c>
      <c r="E229" s="22">
        <f>YEAR(VLOOKUP(C229,Лист2!A:E,5,FALSE))</f>
        <v>1987</v>
      </c>
      <c r="F229" s="7">
        <v>10</v>
      </c>
      <c r="G229" s="3" t="str">
        <f>VLOOKUP(B229,Лист3!B:G,6,FALSE)</f>
        <v xml:space="preserve"> +7 (47362) 2-24-07</v>
      </c>
      <c r="H229" s="2">
        <v>43</v>
      </c>
      <c r="I229" s="2">
        <v>1</v>
      </c>
      <c r="J229" s="22">
        <f t="shared" ref="J229" si="185">I229</f>
        <v>1</v>
      </c>
      <c r="K229" s="22" t="s">
        <v>1132</v>
      </c>
      <c r="L229" s="22" t="s">
        <v>1132</v>
      </c>
      <c r="M229" s="22">
        <f t="shared" ref="M229" si="186">J229</f>
        <v>1</v>
      </c>
      <c r="N229" s="2" t="s">
        <v>207</v>
      </c>
      <c r="O229" s="2"/>
    </row>
    <row r="230" spans="1:15" ht="30" x14ac:dyDescent="0.25">
      <c r="A230" s="32">
        <v>224</v>
      </c>
      <c r="B230" s="2" t="s">
        <v>190</v>
      </c>
      <c r="C230" s="2" t="s">
        <v>210</v>
      </c>
      <c r="D230" s="2" t="s">
        <v>1060</v>
      </c>
      <c r="E230" s="22">
        <f>YEAR(VLOOKUP(C230,Лист2!A:E,5,FALSE))</f>
        <v>1989</v>
      </c>
      <c r="F230" s="7">
        <v>10</v>
      </c>
      <c r="G230" s="3" t="str">
        <f>VLOOKUP(B230,Лист3!B:G,6,FALSE)</f>
        <v xml:space="preserve"> +7 (47362) 2-24-07</v>
      </c>
      <c r="H230" s="2">
        <v>14</v>
      </c>
      <c r="I230" s="2">
        <v>1</v>
      </c>
      <c r="J230" s="22">
        <f t="shared" si="136"/>
        <v>1</v>
      </c>
      <c r="K230" s="22" t="s">
        <v>1132</v>
      </c>
      <c r="L230" s="22" t="s">
        <v>1132</v>
      </c>
      <c r="M230" s="22">
        <f t="shared" si="131"/>
        <v>1</v>
      </c>
      <c r="N230" s="2" t="s">
        <v>210</v>
      </c>
      <c r="O230" s="2"/>
    </row>
    <row r="231" spans="1:15" ht="30" x14ac:dyDescent="0.25">
      <c r="A231" s="32">
        <v>225</v>
      </c>
      <c r="B231" s="2" t="s">
        <v>190</v>
      </c>
      <c r="C231" s="2" t="s">
        <v>210</v>
      </c>
      <c r="D231" s="2" t="s">
        <v>1060</v>
      </c>
      <c r="E231" s="22">
        <f>YEAR(VLOOKUP(C231,Лист2!A:E,5,FALSE))</f>
        <v>1989</v>
      </c>
      <c r="F231" s="7">
        <v>10</v>
      </c>
      <c r="G231" s="3" t="str">
        <f>VLOOKUP(B231,Лист3!B:G,6,FALSE)</f>
        <v xml:space="preserve"> +7 (47362) 2-24-07</v>
      </c>
      <c r="H231" s="2">
        <v>15</v>
      </c>
      <c r="I231" s="2">
        <v>1</v>
      </c>
      <c r="J231" s="22">
        <f t="shared" ref="J231" si="187">I231</f>
        <v>1</v>
      </c>
      <c r="K231" s="22" t="s">
        <v>1132</v>
      </c>
      <c r="L231" s="22" t="s">
        <v>1132</v>
      </c>
      <c r="M231" s="22">
        <f t="shared" ref="M231" si="188">J231</f>
        <v>1</v>
      </c>
      <c r="N231" s="2" t="s">
        <v>210</v>
      </c>
      <c r="O231" s="2"/>
    </row>
    <row r="232" spans="1:15" ht="30" x14ac:dyDescent="0.25">
      <c r="A232" s="32">
        <v>226</v>
      </c>
      <c r="B232" s="2" t="s">
        <v>190</v>
      </c>
      <c r="C232" s="2" t="s">
        <v>213</v>
      </c>
      <c r="D232" s="2" t="s">
        <v>1059</v>
      </c>
      <c r="E232" s="22">
        <f>YEAR(VLOOKUP(C232,Лист2!A:E,5,FALSE))</f>
        <v>1990</v>
      </c>
      <c r="F232" s="7">
        <v>10</v>
      </c>
      <c r="G232" s="3" t="str">
        <f>VLOOKUP(B232,Лист3!B:G,6,FALSE)</f>
        <v xml:space="preserve"> +7 (47362) 2-24-07</v>
      </c>
      <c r="H232" s="2">
        <v>3</v>
      </c>
      <c r="I232" s="2">
        <v>1</v>
      </c>
      <c r="J232" s="22">
        <f t="shared" si="136"/>
        <v>1</v>
      </c>
      <c r="K232" s="22" t="s">
        <v>1132</v>
      </c>
      <c r="L232" s="22" t="s">
        <v>1132</v>
      </c>
      <c r="M232" s="22">
        <f t="shared" si="131"/>
        <v>1</v>
      </c>
      <c r="N232" s="2" t="s">
        <v>213</v>
      </c>
      <c r="O232" s="2"/>
    </row>
    <row r="233" spans="1:15" ht="30" x14ac:dyDescent="0.25">
      <c r="A233" s="32">
        <v>227</v>
      </c>
      <c r="B233" s="2" t="s">
        <v>190</v>
      </c>
      <c r="C233" s="2" t="s">
        <v>213</v>
      </c>
      <c r="D233" s="2" t="s">
        <v>1059</v>
      </c>
      <c r="E233" s="22">
        <f>YEAR(VLOOKUP(C233,Лист2!A:E,5,FALSE))</f>
        <v>1990</v>
      </c>
      <c r="F233" s="7">
        <v>10</v>
      </c>
      <c r="G233" s="3" t="str">
        <f>VLOOKUP(B233,Лист3!B:G,6,FALSE)</f>
        <v xml:space="preserve"> +7 (47362) 2-24-07</v>
      </c>
      <c r="H233" s="2">
        <v>4</v>
      </c>
      <c r="I233" s="2">
        <v>1</v>
      </c>
      <c r="J233" s="22">
        <f t="shared" ref="J233" si="189">I233</f>
        <v>1</v>
      </c>
      <c r="K233" s="22" t="s">
        <v>1132</v>
      </c>
      <c r="L233" s="22" t="s">
        <v>1132</v>
      </c>
      <c r="M233" s="22">
        <f t="shared" ref="M233" si="190">J233</f>
        <v>1</v>
      </c>
      <c r="N233" s="2" t="s">
        <v>213</v>
      </c>
      <c r="O233" s="2"/>
    </row>
    <row r="234" spans="1:15" x14ac:dyDescent="0.25">
      <c r="A234" s="32">
        <v>228</v>
      </c>
      <c r="B234" s="2" t="s">
        <v>215</v>
      </c>
      <c r="C234" s="2" t="s">
        <v>216</v>
      </c>
      <c r="D234" s="2" t="s">
        <v>1058</v>
      </c>
      <c r="E234" s="22">
        <f>YEAR(VLOOKUP(C234,Лист2!A:E,5,FALSE))</f>
        <v>1981</v>
      </c>
      <c r="F234" s="7">
        <v>10</v>
      </c>
      <c r="G234" s="3" t="str">
        <f>VLOOKUP(B234,Лист3!B:G,6,FALSE)</f>
        <v xml:space="preserve"> +7 (47344) 4-79-71</v>
      </c>
      <c r="H234" s="2">
        <v>5</v>
      </c>
      <c r="I234" s="2">
        <v>1</v>
      </c>
      <c r="J234" s="22">
        <f t="shared" si="136"/>
        <v>1</v>
      </c>
      <c r="K234" s="22" t="s">
        <v>1132</v>
      </c>
      <c r="L234" s="22" t="s">
        <v>1132</v>
      </c>
      <c r="M234" s="22">
        <f t="shared" si="131"/>
        <v>1</v>
      </c>
      <c r="N234" s="2" t="s">
        <v>216</v>
      </c>
      <c r="O234" s="2"/>
    </row>
    <row r="235" spans="1:15" x14ac:dyDescent="0.25">
      <c r="A235" s="32">
        <v>229</v>
      </c>
      <c r="B235" s="2" t="s">
        <v>215</v>
      </c>
      <c r="C235" s="2" t="s">
        <v>216</v>
      </c>
      <c r="D235" s="2" t="s">
        <v>1058</v>
      </c>
      <c r="E235" s="22">
        <f>YEAR(VLOOKUP(C235,Лист2!A:E,5,FALSE))</f>
        <v>1981</v>
      </c>
      <c r="F235" s="7">
        <v>10</v>
      </c>
      <c r="G235" s="3" t="str">
        <f>VLOOKUP(B235,Лист3!B:G,6,FALSE)</f>
        <v xml:space="preserve"> +7 (47344) 4-79-71</v>
      </c>
      <c r="H235" s="2">
        <v>7</v>
      </c>
      <c r="I235" s="2">
        <v>1</v>
      </c>
      <c r="J235" s="22">
        <f t="shared" ref="J235:J242" si="191">I235</f>
        <v>1</v>
      </c>
      <c r="K235" s="22" t="s">
        <v>1132</v>
      </c>
      <c r="L235" s="22" t="s">
        <v>1132</v>
      </c>
      <c r="M235" s="22">
        <f t="shared" ref="M235:M242" si="192">J235</f>
        <v>1</v>
      </c>
      <c r="N235" s="2" t="s">
        <v>216</v>
      </c>
      <c r="O235" s="2"/>
    </row>
    <row r="236" spans="1:15" x14ac:dyDescent="0.25">
      <c r="A236" s="32">
        <v>230</v>
      </c>
      <c r="B236" s="2" t="s">
        <v>215</v>
      </c>
      <c r="C236" s="2" t="s">
        <v>216</v>
      </c>
      <c r="D236" s="2" t="s">
        <v>1058</v>
      </c>
      <c r="E236" s="22">
        <f>YEAR(VLOOKUP(C236,Лист2!A:E,5,FALSE))</f>
        <v>1981</v>
      </c>
      <c r="F236" s="7">
        <v>10</v>
      </c>
      <c r="G236" s="3" t="str">
        <f>VLOOKUP(B236,Лист3!B:G,6,FALSE)</f>
        <v xml:space="preserve"> +7 (47344) 4-79-71</v>
      </c>
      <c r="H236" s="2">
        <v>8</v>
      </c>
      <c r="I236" s="2">
        <v>1</v>
      </c>
      <c r="J236" s="22">
        <f t="shared" si="191"/>
        <v>1</v>
      </c>
      <c r="K236" s="22" t="s">
        <v>1132</v>
      </c>
      <c r="L236" s="22" t="s">
        <v>1132</v>
      </c>
      <c r="M236" s="22">
        <f t="shared" si="192"/>
        <v>1</v>
      </c>
      <c r="N236" s="2" t="s">
        <v>216</v>
      </c>
      <c r="O236" s="2"/>
    </row>
    <row r="237" spans="1:15" x14ac:dyDescent="0.25">
      <c r="A237" s="32">
        <v>231</v>
      </c>
      <c r="B237" s="2" t="s">
        <v>215</v>
      </c>
      <c r="C237" s="2" t="s">
        <v>216</v>
      </c>
      <c r="D237" s="2" t="s">
        <v>1058</v>
      </c>
      <c r="E237" s="22">
        <f>YEAR(VLOOKUP(C237,Лист2!A:E,5,FALSE))</f>
        <v>1981</v>
      </c>
      <c r="F237" s="7">
        <v>10</v>
      </c>
      <c r="G237" s="3" t="str">
        <f>VLOOKUP(B237,Лист3!B:G,6,FALSE)</f>
        <v xml:space="preserve"> +7 (47344) 4-79-71</v>
      </c>
      <c r="H237" s="2">
        <v>1.1000000000000001</v>
      </c>
      <c r="I237" s="2">
        <v>1</v>
      </c>
      <c r="J237" s="22">
        <f t="shared" si="191"/>
        <v>1</v>
      </c>
      <c r="K237" s="22" t="s">
        <v>1132</v>
      </c>
      <c r="L237" s="22" t="s">
        <v>1132</v>
      </c>
      <c r="M237" s="22">
        <f t="shared" si="192"/>
        <v>1</v>
      </c>
      <c r="N237" s="2" t="s">
        <v>216</v>
      </c>
      <c r="O237" s="2"/>
    </row>
    <row r="238" spans="1:15" x14ac:dyDescent="0.25">
      <c r="A238" s="32">
        <v>232</v>
      </c>
      <c r="B238" s="2" t="s">
        <v>215</v>
      </c>
      <c r="C238" s="2" t="s">
        <v>216</v>
      </c>
      <c r="D238" s="2" t="s">
        <v>1058</v>
      </c>
      <c r="E238" s="22">
        <f>YEAR(VLOOKUP(C238,Лист2!A:E,5,FALSE))</f>
        <v>1981</v>
      </c>
      <c r="F238" s="7">
        <v>10</v>
      </c>
      <c r="G238" s="3" t="str">
        <f>VLOOKUP(B238,Лист3!B:G,6,FALSE)</f>
        <v xml:space="preserve"> +7 (47344) 4-79-71</v>
      </c>
      <c r="H238" s="2">
        <v>1.2</v>
      </c>
      <c r="I238" s="2">
        <v>1</v>
      </c>
      <c r="J238" s="22">
        <f t="shared" si="191"/>
        <v>1</v>
      </c>
      <c r="K238" s="22" t="s">
        <v>1132</v>
      </c>
      <c r="L238" s="22" t="s">
        <v>1132</v>
      </c>
      <c r="M238" s="22">
        <f t="shared" si="192"/>
        <v>1</v>
      </c>
      <c r="N238" s="2" t="s">
        <v>216</v>
      </c>
      <c r="O238" s="2"/>
    </row>
    <row r="239" spans="1:15" x14ac:dyDescent="0.25">
      <c r="A239" s="32">
        <v>233</v>
      </c>
      <c r="B239" s="2" t="s">
        <v>215</v>
      </c>
      <c r="C239" s="2" t="s">
        <v>216</v>
      </c>
      <c r="D239" s="2" t="s">
        <v>1058</v>
      </c>
      <c r="E239" s="22">
        <f>YEAR(VLOOKUP(C239,Лист2!A:E,5,FALSE))</f>
        <v>1981</v>
      </c>
      <c r="F239" s="7">
        <v>10</v>
      </c>
      <c r="G239" s="3" t="str">
        <f>VLOOKUP(B239,Лист3!B:G,6,FALSE)</f>
        <v xml:space="preserve"> +7 (47344) 4-79-71</v>
      </c>
      <c r="H239" s="2">
        <v>104</v>
      </c>
      <c r="I239" s="2">
        <v>1</v>
      </c>
      <c r="J239" s="22">
        <f t="shared" si="191"/>
        <v>1</v>
      </c>
      <c r="K239" s="22" t="s">
        <v>1132</v>
      </c>
      <c r="L239" s="22" t="s">
        <v>1132</v>
      </c>
      <c r="M239" s="22">
        <f t="shared" si="192"/>
        <v>1</v>
      </c>
      <c r="N239" s="2" t="s">
        <v>216</v>
      </c>
      <c r="O239" s="2"/>
    </row>
    <row r="240" spans="1:15" x14ac:dyDescent="0.25">
      <c r="A240" s="32">
        <v>234</v>
      </c>
      <c r="B240" s="2" t="s">
        <v>215</v>
      </c>
      <c r="C240" s="2" t="s">
        <v>216</v>
      </c>
      <c r="D240" s="2" t="s">
        <v>1058</v>
      </c>
      <c r="E240" s="22">
        <f>YEAR(VLOOKUP(C240,Лист2!A:E,5,FALSE))</f>
        <v>1981</v>
      </c>
      <c r="F240" s="7">
        <v>10</v>
      </c>
      <c r="G240" s="3" t="str">
        <f>VLOOKUP(B240,Лист3!B:G,6,FALSE)</f>
        <v xml:space="preserve"> +7 (47344) 4-79-71</v>
      </c>
      <c r="H240" s="2">
        <v>105</v>
      </c>
      <c r="I240" s="2">
        <v>1</v>
      </c>
      <c r="J240" s="22">
        <f t="shared" si="191"/>
        <v>1</v>
      </c>
      <c r="K240" s="22" t="s">
        <v>1132</v>
      </c>
      <c r="L240" s="22" t="s">
        <v>1132</v>
      </c>
      <c r="M240" s="22">
        <f t="shared" si="192"/>
        <v>1</v>
      </c>
      <c r="N240" s="2" t="s">
        <v>216</v>
      </c>
      <c r="O240" s="2"/>
    </row>
    <row r="241" spans="1:15" x14ac:dyDescent="0.25">
      <c r="A241" s="32">
        <v>235</v>
      </c>
      <c r="B241" s="2" t="s">
        <v>215</v>
      </c>
      <c r="C241" s="2" t="s">
        <v>216</v>
      </c>
      <c r="D241" s="2" t="s">
        <v>1058</v>
      </c>
      <c r="E241" s="22">
        <f>YEAR(VLOOKUP(C241,Лист2!A:E,5,FALSE))</f>
        <v>1981</v>
      </c>
      <c r="F241" s="7">
        <v>10</v>
      </c>
      <c r="G241" s="3" t="str">
        <f>VLOOKUP(B241,Лист3!B:G,6,FALSE)</f>
        <v xml:space="preserve"> +7 (47344) 4-79-71</v>
      </c>
      <c r="H241" s="2">
        <v>24</v>
      </c>
      <c r="I241" s="2">
        <v>1</v>
      </c>
      <c r="J241" s="22">
        <f t="shared" si="191"/>
        <v>1</v>
      </c>
      <c r="K241" s="22" t="s">
        <v>1132</v>
      </c>
      <c r="L241" s="22" t="s">
        <v>1132</v>
      </c>
      <c r="M241" s="22">
        <f t="shared" si="192"/>
        <v>1</v>
      </c>
      <c r="N241" s="2" t="s">
        <v>216</v>
      </c>
      <c r="O241" s="2"/>
    </row>
    <row r="242" spans="1:15" x14ac:dyDescent="0.25">
      <c r="A242" s="32">
        <v>236</v>
      </c>
      <c r="B242" s="2" t="s">
        <v>215</v>
      </c>
      <c r="C242" s="2" t="s">
        <v>216</v>
      </c>
      <c r="D242" s="2" t="s">
        <v>1058</v>
      </c>
      <c r="E242" s="22">
        <f>YEAR(VLOOKUP(C242,Лист2!A:E,5,FALSE))</f>
        <v>1981</v>
      </c>
      <c r="F242" s="7">
        <v>10</v>
      </c>
      <c r="G242" s="3" t="str">
        <f>VLOOKUP(B242,Лист3!B:G,6,FALSE)</f>
        <v xml:space="preserve"> +7 (47344) 4-79-71</v>
      </c>
      <c r="H242" s="2">
        <v>25</v>
      </c>
      <c r="I242" s="2">
        <v>1</v>
      </c>
      <c r="J242" s="22">
        <f t="shared" si="191"/>
        <v>1</v>
      </c>
      <c r="K242" s="22" t="s">
        <v>1132</v>
      </c>
      <c r="L242" s="22" t="s">
        <v>1132</v>
      </c>
      <c r="M242" s="22">
        <f t="shared" si="192"/>
        <v>1</v>
      </c>
      <c r="N242" s="2" t="s">
        <v>216</v>
      </c>
      <c r="O242" s="2"/>
    </row>
    <row r="243" spans="1:15" x14ac:dyDescent="0.25">
      <c r="A243" s="32">
        <v>237</v>
      </c>
      <c r="B243" s="2" t="s">
        <v>215</v>
      </c>
      <c r="C243" s="2" t="s">
        <v>218</v>
      </c>
      <c r="D243" s="2" t="s">
        <v>1057</v>
      </c>
      <c r="E243" s="22">
        <f>YEAR(VLOOKUP(C243,Лист2!A:E,5,FALSE))</f>
        <v>1976</v>
      </c>
      <c r="F243" s="7">
        <v>10</v>
      </c>
      <c r="G243" s="3" t="str">
        <f>VLOOKUP(B243,Лист3!B:G,6,FALSE)</f>
        <v xml:space="preserve"> +7 (47344) 4-79-71</v>
      </c>
      <c r="H243" s="2">
        <v>49</v>
      </c>
      <c r="I243" s="2">
        <v>1</v>
      </c>
      <c r="J243" s="22">
        <f t="shared" si="136"/>
        <v>1</v>
      </c>
      <c r="K243" s="22" t="s">
        <v>1132</v>
      </c>
      <c r="L243" s="22" t="s">
        <v>1132</v>
      </c>
      <c r="M243" s="22">
        <f t="shared" si="131"/>
        <v>1</v>
      </c>
      <c r="N243" s="2" t="s">
        <v>218</v>
      </c>
      <c r="O243" s="2"/>
    </row>
    <row r="244" spans="1:15" x14ac:dyDescent="0.25">
      <c r="A244" s="32">
        <v>238</v>
      </c>
      <c r="B244" s="2" t="s">
        <v>215</v>
      </c>
      <c r="C244" s="2" t="s">
        <v>218</v>
      </c>
      <c r="D244" s="2" t="s">
        <v>1057</v>
      </c>
      <c r="E244" s="22">
        <f>YEAR(VLOOKUP(C244,Лист2!A:E,5,FALSE))</f>
        <v>1976</v>
      </c>
      <c r="F244" s="7">
        <v>10</v>
      </c>
      <c r="G244" s="3" t="str">
        <f>VLOOKUP(B244,Лист3!B:G,6,FALSE)</f>
        <v xml:space="preserve"> +7 (47344) 4-79-71</v>
      </c>
      <c r="H244" s="2">
        <v>50</v>
      </c>
      <c r="I244" s="2">
        <v>1</v>
      </c>
      <c r="J244" s="22">
        <f t="shared" ref="J244" si="193">I244</f>
        <v>1</v>
      </c>
      <c r="K244" s="22" t="s">
        <v>1132</v>
      </c>
      <c r="L244" s="22" t="s">
        <v>1132</v>
      </c>
      <c r="M244" s="22">
        <f t="shared" ref="M244" si="194">J244</f>
        <v>1</v>
      </c>
      <c r="N244" s="2" t="s">
        <v>218</v>
      </c>
      <c r="O244" s="2"/>
    </row>
    <row r="245" spans="1:15" x14ac:dyDescent="0.25">
      <c r="A245" s="32">
        <v>239</v>
      </c>
      <c r="B245" s="2" t="s">
        <v>215</v>
      </c>
      <c r="C245" s="2" t="s">
        <v>218</v>
      </c>
      <c r="D245" s="2" t="s">
        <v>1057</v>
      </c>
      <c r="E245" s="22">
        <f>YEAR(VLOOKUP(C245,Лист2!A:E,5,FALSE))</f>
        <v>1976</v>
      </c>
      <c r="F245" s="7">
        <v>10</v>
      </c>
      <c r="G245" s="3" t="str">
        <f>VLOOKUP(B245,Лист3!B:G,6,FALSE)</f>
        <v xml:space="preserve"> +7 (47344) 4-79-71</v>
      </c>
      <c r="H245" s="2">
        <v>90</v>
      </c>
      <c r="I245" s="2">
        <v>1</v>
      </c>
      <c r="J245" s="22">
        <f t="shared" ref="J245:J247" si="195">I245</f>
        <v>1</v>
      </c>
      <c r="K245" s="22" t="s">
        <v>1132</v>
      </c>
      <c r="L245" s="22" t="s">
        <v>1132</v>
      </c>
      <c r="M245" s="22">
        <f t="shared" ref="M245:M247" si="196">J245</f>
        <v>1</v>
      </c>
      <c r="N245" s="2" t="s">
        <v>218</v>
      </c>
      <c r="O245" s="2"/>
    </row>
    <row r="246" spans="1:15" x14ac:dyDescent="0.25">
      <c r="A246" s="32">
        <v>240</v>
      </c>
      <c r="B246" s="2" t="s">
        <v>215</v>
      </c>
      <c r="C246" s="2" t="s">
        <v>218</v>
      </c>
      <c r="D246" s="2" t="s">
        <v>1057</v>
      </c>
      <c r="E246" s="22">
        <f>YEAR(VLOOKUP(C246,Лист2!A:E,5,FALSE))</f>
        <v>1976</v>
      </c>
      <c r="F246" s="7">
        <v>10</v>
      </c>
      <c r="G246" s="3" t="str">
        <f>VLOOKUP(B246,Лист3!B:G,6,FALSE)</f>
        <v xml:space="preserve"> +7 (47344) 4-79-71</v>
      </c>
      <c r="H246" s="2">
        <v>91</v>
      </c>
      <c r="I246" s="2">
        <v>1</v>
      </c>
      <c r="J246" s="22">
        <f t="shared" si="195"/>
        <v>1</v>
      </c>
      <c r="K246" s="22" t="s">
        <v>1132</v>
      </c>
      <c r="L246" s="22" t="s">
        <v>1132</v>
      </c>
      <c r="M246" s="22">
        <f t="shared" si="196"/>
        <v>1</v>
      </c>
      <c r="N246" s="2" t="s">
        <v>218</v>
      </c>
      <c r="O246" s="2"/>
    </row>
    <row r="247" spans="1:15" x14ac:dyDescent="0.25">
      <c r="A247" s="32">
        <v>241</v>
      </c>
      <c r="B247" s="2" t="s">
        <v>215</v>
      </c>
      <c r="C247" s="2" t="s">
        <v>218</v>
      </c>
      <c r="D247" s="2" t="s">
        <v>1057</v>
      </c>
      <c r="E247" s="22">
        <f>YEAR(VLOOKUP(C247,Лист2!A:E,5,FALSE))</f>
        <v>1976</v>
      </c>
      <c r="F247" s="7">
        <v>10</v>
      </c>
      <c r="G247" s="3" t="str">
        <f>VLOOKUP(B247,Лист3!B:G,6,FALSE)</f>
        <v xml:space="preserve"> +7 (47344) 4-79-71</v>
      </c>
      <c r="H247" s="2">
        <v>133</v>
      </c>
      <c r="I247" s="2">
        <v>1</v>
      </c>
      <c r="J247" s="22">
        <f t="shared" si="195"/>
        <v>1</v>
      </c>
      <c r="K247" s="22" t="s">
        <v>1132</v>
      </c>
      <c r="L247" s="22" t="s">
        <v>1132</v>
      </c>
      <c r="M247" s="22">
        <f t="shared" si="196"/>
        <v>1</v>
      </c>
      <c r="N247" s="2" t="s">
        <v>218</v>
      </c>
      <c r="O247" s="2"/>
    </row>
    <row r="248" spans="1:15" x14ac:dyDescent="0.25">
      <c r="A248" s="32">
        <v>242</v>
      </c>
      <c r="B248" s="2" t="s">
        <v>215</v>
      </c>
      <c r="C248" s="2" t="s">
        <v>221</v>
      </c>
      <c r="D248" s="2" t="s">
        <v>1056</v>
      </c>
      <c r="E248" s="22">
        <f>YEAR(VLOOKUP(C248,Лист2!A:E,5,FALSE))</f>
        <v>1983</v>
      </c>
      <c r="F248" s="7">
        <v>10</v>
      </c>
      <c r="G248" s="3" t="str">
        <f>VLOOKUP(B248,Лист3!B:G,6,FALSE)</f>
        <v xml:space="preserve"> +7 (47344) 4-79-71</v>
      </c>
      <c r="H248" s="2">
        <v>8</v>
      </c>
      <c r="I248" s="2">
        <v>1</v>
      </c>
      <c r="J248" s="22">
        <f t="shared" si="136"/>
        <v>1</v>
      </c>
      <c r="K248" s="22" t="s">
        <v>1132</v>
      </c>
      <c r="L248" s="22" t="s">
        <v>1132</v>
      </c>
      <c r="M248" s="22">
        <f t="shared" si="131"/>
        <v>1</v>
      </c>
      <c r="N248" s="2" t="s">
        <v>221</v>
      </c>
      <c r="O248" s="2"/>
    </row>
    <row r="249" spans="1:15" x14ac:dyDescent="0.25">
      <c r="A249" s="32">
        <v>243</v>
      </c>
      <c r="B249" s="2" t="s">
        <v>215</v>
      </c>
      <c r="C249" s="2" t="s">
        <v>221</v>
      </c>
      <c r="D249" s="2" t="s">
        <v>1056</v>
      </c>
      <c r="E249" s="22">
        <f>YEAR(VLOOKUP(C249,Лист2!A:E,5,FALSE))</f>
        <v>1983</v>
      </c>
      <c r="F249" s="7">
        <v>10</v>
      </c>
      <c r="G249" s="3" t="str">
        <f>VLOOKUP(B249,Лист3!B:G,6,FALSE)</f>
        <v xml:space="preserve"> +7 (47344) 4-79-71</v>
      </c>
      <c r="H249" s="2">
        <v>9</v>
      </c>
      <c r="I249" s="2">
        <v>1</v>
      </c>
      <c r="J249" s="22">
        <f t="shared" ref="J249" si="197">I249</f>
        <v>1</v>
      </c>
      <c r="K249" s="22" t="s">
        <v>1132</v>
      </c>
      <c r="L249" s="22" t="s">
        <v>1132</v>
      </c>
      <c r="M249" s="22">
        <f t="shared" ref="M249" si="198">J249</f>
        <v>1</v>
      </c>
      <c r="N249" s="2" t="s">
        <v>221</v>
      </c>
      <c r="O249" s="2"/>
    </row>
    <row r="250" spans="1:15" x14ac:dyDescent="0.25">
      <c r="A250" s="32">
        <v>244</v>
      </c>
      <c r="B250" s="2" t="s">
        <v>215</v>
      </c>
      <c r="C250" s="2" t="s">
        <v>224</v>
      </c>
      <c r="D250" s="2" t="s">
        <v>1055</v>
      </c>
      <c r="E250" s="22">
        <f>YEAR(VLOOKUP(C250,Лист2!A:E,5,FALSE))</f>
        <v>1986</v>
      </c>
      <c r="F250" s="7">
        <v>10</v>
      </c>
      <c r="G250" s="3" t="str">
        <f>VLOOKUP(B250,Лист3!B:G,6,FALSE)</f>
        <v xml:space="preserve"> +7 (47344) 4-79-71</v>
      </c>
      <c r="H250" s="2">
        <v>7</v>
      </c>
      <c r="I250" s="2">
        <v>1</v>
      </c>
      <c r="J250" s="22">
        <f t="shared" si="136"/>
        <v>1</v>
      </c>
      <c r="K250" s="22" t="s">
        <v>1132</v>
      </c>
      <c r="L250" s="22" t="s">
        <v>1132</v>
      </c>
      <c r="M250" s="22">
        <f t="shared" ref="M250:M317" si="199">J250</f>
        <v>1</v>
      </c>
      <c r="N250" s="2" t="s">
        <v>224</v>
      </c>
      <c r="O250" s="2"/>
    </row>
    <row r="251" spans="1:15" x14ac:dyDescent="0.25">
      <c r="A251" s="32">
        <v>245</v>
      </c>
      <c r="B251" s="2" t="s">
        <v>215</v>
      </c>
      <c r="C251" s="2" t="s">
        <v>224</v>
      </c>
      <c r="D251" s="2" t="s">
        <v>1055</v>
      </c>
      <c r="E251" s="22">
        <f>YEAR(VLOOKUP(C251,Лист2!A:E,5,FALSE))</f>
        <v>1986</v>
      </c>
      <c r="F251" s="7">
        <v>10</v>
      </c>
      <c r="G251" s="3" t="str">
        <f>VLOOKUP(B251,Лист3!B:G,6,FALSE)</f>
        <v xml:space="preserve"> +7 (47344) 4-79-71</v>
      </c>
      <c r="H251" s="2">
        <v>8</v>
      </c>
      <c r="I251" s="2">
        <v>1</v>
      </c>
      <c r="J251" s="22">
        <f t="shared" ref="J251" si="200">I251</f>
        <v>1</v>
      </c>
      <c r="K251" s="22" t="s">
        <v>1132</v>
      </c>
      <c r="L251" s="22" t="s">
        <v>1132</v>
      </c>
      <c r="M251" s="22">
        <f t="shared" ref="M251" si="201">J251</f>
        <v>1</v>
      </c>
      <c r="N251" s="2" t="s">
        <v>224</v>
      </c>
      <c r="O251" s="2"/>
    </row>
    <row r="252" spans="1:15" x14ac:dyDescent="0.25">
      <c r="A252" s="32">
        <v>246</v>
      </c>
      <c r="B252" s="2" t="s">
        <v>215</v>
      </c>
      <c r="C252" s="2" t="s">
        <v>227</v>
      </c>
      <c r="D252" s="2" t="s">
        <v>1044</v>
      </c>
      <c r="E252" s="22">
        <f>YEAR(VLOOKUP(C252,Лист2!A:E,5,FALSE))</f>
        <v>1980</v>
      </c>
      <c r="F252" s="7">
        <v>10</v>
      </c>
      <c r="G252" s="3" t="str">
        <f>VLOOKUP(B252,Лист3!B:G,6,FALSE)</f>
        <v xml:space="preserve"> +7 (47344) 4-79-71</v>
      </c>
      <c r="H252" s="2">
        <v>2</v>
      </c>
      <c r="I252" s="2">
        <v>1</v>
      </c>
      <c r="J252" s="22">
        <f t="shared" si="136"/>
        <v>1</v>
      </c>
      <c r="K252" s="22" t="s">
        <v>1132</v>
      </c>
      <c r="L252" s="22" t="s">
        <v>1132</v>
      </c>
      <c r="M252" s="22">
        <f t="shared" si="199"/>
        <v>1</v>
      </c>
      <c r="N252" s="2" t="s">
        <v>227</v>
      </c>
      <c r="O252" s="2"/>
    </row>
    <row r="253" spans="1:15" x14ac:dyDescent="0.25">
      <c r="A253" s="32">
        <v>247</v>
      </c>
      <c r="B253" s="2" t="s">
        <v>215</v>
      </c>
      <c r="C253" s="2" t="s">
        <v>227</v>
      </c>
      <c r="D253" s="2" t="s">
        <v>1044</v>
      </c>
      <c r="E253" s="22">
        <f>YEAR(VLOOKUP(C253,Лист2!A:E,5,FALSE))</f>
        <v>1980</v>
      </c>
      <c r="F253" s="7">
        <v>10</v>
      </c>
      <c r="G253" s="3" t="str">
        <f>VLOOKUP(B253,Лист3!B:G,6,FALSE)</f>
        <v xml:space="preserve"> +7 (47344) 4-79-71</v>
      </c>
      <c r="H253" s="2">
        <v>3</v>
      </c>
      <c r="I253" s="2">
        <v>1</v>
      </c>
      <c r="J253" s="22">
        <f t="shared" ref="J253:J255" si="202">I253</f>
        <v>1</v>
      </c>
      <c r="K253" s="22" t="s">
        <v>1132</v>
      </c>
      <c r="L253" s="22" t="s">
        <v>1132</v>
      </c>
      <c r="M253" s="22">
        <f t="shared" ref="M253:M255" si="203">J253</f>
        <v>1</v>
      </c>
      <c r="N253" s="2" t="s">
        <v>227</v>
      </c>
      <c r="O253" s="2"/>
    </row>
    <row r="254" spans="1:15" x14ac:dyDescent="0.25">
      <c r="A254" s="32">
        <v>248</v>
      </c>
      <c r="B254" s="2" t="s">
        <v>215</v>
      </c>
      <c r="C254" s="2" t="s">
        <v>227</v>
      </c>
      <c r="D254" s="2" t="s">
        <v>1044</v>
      </c>
      <c r="E254" s="22">
        <f>YEAR(VLOOKUP(C254,Лист2!A:E,5,FALSE))</f>
        <v>1980</v>
      </c>
      <c r="F254" s="7">
        <v>10</v>
      </c>
      <c r="G254" s="3" t="str">
        <f>VLOOKUP(B254,Лист3!B:G,6,FALSE)</f>
        <v xml:space="preserve"> +7 (47344) 4-79-71</v>
      </c>
      <c r="H254" s="2">
        <v>33</v>
      </c>
      <c r="I254" s="2">
        <v>1</v>
      </c>
      <c r="J254" s="22">
        <f t="shared" si="202"/>
        <v>1</v>
      </c>
      <c r="K254" s="22" t="s">
        <v>1132</v>
      </c>
      <c r="L254" s="22" t="s">
        <v>1132</v>
      </c>
      <c r="M254" s="22">
        <f t="shared" si="203"/>
        <v>1</v>
      </c>
      <c r="N254" s="2" t="s">
        <v>227</v>
      </c>
      <c r="O254" s="2"/>
    </row>
    <row r="255" spans="1:15" x14ac:dyDescent="0.25">
      <c r="A255" s="32">
        <v>249</v>
      </c>
      <c r="B255" s="2" t="s">
        <v>215</v>
      </c>
      <c r="C255" s="2" t="s">
        <v>227</v>
      </c>
      <c r="D255" s="2" t="s">
        <v>1044</v>
      </c>
      <c r="E255" s="22">
        <f>YEAR(VLOOKUP(C255,Лист2!A:E,5,FALSE))</f>
        <v>1980</v>
      </c>
      <c r="F255" s="7">
        <v>10</v>
      </c>
      <c r="G255" s="3" t="str">
        <f>VLOOKUP(B255,Лист3!B:G,6,FALSE)</f>
        <v xml:space="preserve"> +7 (47344) 4-79-71</v>
      </c>
      <c r="H255" s="2">
        <v>34</v>
      </c>
      <c r="I255" s="2">
        <v>1</v>
      </c>
      <c r="J255" s="22">
        <f t="shared" si="202"/>
        <v>1</v>
      </c>
      <c r="K255" s="22" t="s">
        <v>1132</v>
      </c>
      <c r="L255" s="22" t="s">
        <v>1132</v>
      </c>
      <c r="M255" s="22">
        <f t="shared" si="203"/>
        <v>1</v>
      </c>
      <c r="N255" s="2" t="s">
        <v>227</v>
      </c>
      <c r="O255" s="2"/>
    </row>
    <row r="256" spans="1:15" x14ac:dyDescent="0.25">
      <c r="A256" s="32">
        <v>250</v>
      </c>
      <c r="B256" s="2" t="s">
        <v>215</v>
      </c>
      <c r="C256" s="2" t="s">
        <v>230</v>
      </c>
      <c r="D256" s="2" t="s">
        <v>1045</v>
      </c>
      <c r="E256" s="22">
        <f>YEAR(VLOOKUP(C256,Лист2!A:E,5,FALSE))</f>
        <v>1983</v>
      </c>
      <c r="F256" s="7">
        <v>10</v>
      </c>
      <c r="G256" s="3" t="str">
        <f>VLOOKUP(B256,Лист3!B:G,6,FALSE)</f>
        <v xml:space="preserve"> +7 (47344) 4-79-71</v>
      </c>
      <c r="H256" s="22">
        <v>2</v>
      </c>
      <c r="I256" s="22">
        <v>1</v>
      </c>
      <c r="J256" s="22">
        <f t="shared" si="136"/>
        <v>1</v>
      </c>
      <c r="K256" s="22" t="s">
        <v>1132</v>
      </c>
      <c r="L256" s="22" t="s">
        <v>1132</v>
      </c>
      <c r="M256" s="22">
        <f t="shared" si="199"/>
        <v>1</v>
      </c>
      <c r="N256" s="2" t="s">
        <v>230</v>
      </c>
      <c r="O256" s="2"/>
    </row>
    <row r="257" spans="1:15" x14ac:dyDescent="0.25">
      <c r="A257" s="32">
        <v>251</v>
      </c>
      <c r="B257" s="2" t="s">
        <v>215</v>
      </c>
      <c r="C257" s="2" t="s">
        <v>230</v>
      </c>
      <c r="D257" s="2" t="s">
        <v>1045</v>
      </c>
      <c r="E257" s="22">
        <f>YEAR(VLOOKUP(C257,Лист2!A:E,5,FALSE))</f>
        <v>1983</v>
      </c>
      <c r="F257" s="7">
        <v>10</v>
      </c>
      <c r="G257" s="3" t="str">
        <f>VLOOKUP(B257,Лист3!B:G,6,FALSE)</f>
        <v xml:space="preserve"> +7 (47344) 4-79-71</v>
      </c>
      <c r="H257" s="22">
        <v>3</v>
      </c>
      <c r="I257" s="22">
        <v>1</v>
      </c>
      <c r="J257" s="22">
        <f t="shared" ref="J257" si="204">I257</f>
        <v>1</v>
      </c>
      <c r="K257" s="22" t="s">
        <v>1132</v>
      </c>
      <c r="L257" s="22" t="s">
        <v>1132</v>
      </c>
      <c r="M257" s="22">
        <f t="shared" ref="M257" si="205">J257</f>
        <v>1</v>
      </c>
      <c r="N257" s="2" t="s">
        <v>230</v>
      </c>
      <c r="O257" s="2"/>
    </row>
    <row r="258" spans="1:15" x14ac:dyDescent="0.25">
      <c r="A258" s="32">
        <v>252</v>
      </c>
      <c r="B258" s="2" t="s">
        <v>215</v>
      </c>
      <c r="C258" s="2" t="s">
        <v>230</v>
      </c>
      <c r="D258" s="2" t="s">
        <v>1045</v>
      </c>
      <c r="E258" s="22">
        <f>YEAR(VLOOKUP(C258,Лист2!A:E,5,FALSE))</f>
        <v>1983</v>
      </c>
      <c r="F258" s="7">
        <v>10</v>
      </c>
      <c r="G258" s="3" t="str">
        <f>VLOOKUP(B258,Лист3!B:G,6,FALSE)</f>
        <v xml:space="preserve"> +7 (47344) 4-79-71</v>
      </c>
      <c r="H258" s="22">
        <v>5</v>
      </c>
      <c r="I258" s="22">
        <v>1</v>
      </c>
      <c r="J258" s="22">
        <f t="shared" ref="J258:J259" si="206">I258</f>
        <v>1</v>
      </c>
      <c r="K258" s="22" t="s">
        <v>1132</v>
      </c>
      <c r="L258" s="22" t="s">
        <v>1132</v>
      </c>
      <c r="M258" s="22">
        <f t="shared" ref="M258:M259" si="207">J258</f>
        <v>1</v>
      </c>
      <c r="N258" s="2" t="s">
        <v>230</v>
      </c>
      <c r="O258" s="2"/>
    </row>
    <row r="259" spans="1:15" x14ac:dyDescent="0.25">
      <c r="A259" s="32">
        <v>253</v>
      </c>
      <c r="B259" s="2" t="s">
        <v>215</v>
      </c>
      <c r="C259" s="2" t="s">
        <v>230</v>
      </c>
      <c r="D259" s="2" t="s">
        <v>1045</v>
      </c>
      <c r="E259" s="22">
        <f>YEAR(VLOOKUP(C259,Лист2!A:E,5,FALSE))</f>
        <v>1983</v>
      </c>
      <c r="F259" s="7">
        <v>10</v>
      </c>
      <c r="G259" s="3" t="str">
        <f>VLOOKUP(B259,Лист3!B:G,6,FALSE)</f>
        <v xml:space="preserve"> +7 (47344) 4-79-71</v>
      </c>
      <c r="H259" s="22">
        <v>6</v>
      </c>
      <c r="I259" s="22">
        <v>1</v>
      </c>
      <c r="J259" s="22">
        <f t="shared" si="206"/>
        <v>1</v>
      </c>
      <c r="K259" s="22" t="s">
        <v>1132</v>
      </c>
      <c r="L259" s="22" t="s">
        <v>1132</v>
      </c>
      <c r="M259" s="22">
        <f t="shared" si="207"/>
        <v>1</v>
      </c>
      <c r="N259" s="2" t="s">
        <v>230</v>
      </c>
      <c r="O259" s="2"/>
    </row>
    <row r="260" spans="1:15" x14ac:dyDescent="0.25">
      <c r="A260" s="32">
        <v>254</v>
      </c>
      <c r="B260" s="2" t="s">
        <v>215</v>
      </c>
      <c r="C260" s="2" t="s">
        <v>233</v>
      </c>
      <c r="D260" s="2" t="s">
        <v>1046</v>
      </c>
      <c r="E260" s="22">
        <f>YEAR(VLOOKUP(C260,Лист2!A:E,5,FALSE))</f>
        <v>1985</v>
      </c>
      <c r="F260" s="7">
        <v>10</v>
      </c>
      <c r="G260" s="3" t="str">
        <f>VLOOKUP(B260,Лист3!B:G,6,FALSE)</f>
        <v xml:space="preserve"> +7 (47344) 4-79-71</v>
      </c>
      <c r="H260" s="22">
        <v>260</v>
      </c>
      <c r="I260" s="22">
        <v>1</v>
      </c>
      <c r="J260" s="22">
        <f t="shared" si="136"/>
        <v>1</v>
      </c>
      <c r="K260" s="22" t="s">
        <v>1132</v>
      </c>
      <c r="L260" s="22" t="s">
        <v>1132</v>
      </c>
      <c r="M260" s="22">
        <f t="shared" si="199"/>
        <v>1</v>
      </c>
      <c r="N260" s="2" t="s">
        <v>233</v>
      </c>
      <c r="O260" s="2"/>
    </row>
    <row r="261" spans="1:15" x14ac:dyDescent="0.25">
      <c r="A261" s="32">
        <v>255</v>
      </c>
      <c r="B261" s="2" t="s">
        <v>215</v>
      </c>
      <c r="C261" s="2" t="s">
        <v>233</v>
      </c>
      <c r="D261" s="2" t="s">
        <v>1046</v>
      </c>
      <c r="E261" s="22">
        <f>YEAR(VLOOKUP(C261,Лист2!A:E,5,FALSE))</f>
        <v>1985</v>
      </c>
      <c r="F261" s="7">
        <v>10</v>
      </c>
      <c r="G261" s="3" t="str">
        <f>VLOOKUP(B261,Лист3!B:G,6,FALSE)</f>
        <v xml:space="preserve"> +7 (47344) 4-79-71</v>
      </c>
      <c r="H261" s="22">
        <v>261</v>
      </c>
      <c r="I261" s="22">
        <v>1</v>
      </c>
      <c r="J261" s="22">
        <f t="shared" ref="J261:J269" si="208">I261</f>
        <v>1</v>
      </c>
      <c r="K261" s="22" t="s">
        <v>1132</v>
      </c>
      <c r="L261" s="22" t="s">
        <v>1132</v>
      </c>
      <c r="M261" s="22">
        <f t="shared" ref="M261:M269" si="209">J261</f>
        <v>1</v>
      </c>
      <c r="N261" s="2" t="s">
        <v>233</v>
      </c>
      <c r="O261" s="2"/>
    </row>
    <row r="262" spans="1:15" x14ac:dyDescent="0.25">
      <c r="A262" s="32">
        <v>256</v>
      </c>
      <c r="B262" s="2" t="s">
        <v>215</v>
      </c>
      <c r="C262" s="2" t="s">
        <v>233</v>
      </c>
      <c r="D262" s="2" t="s">
        <v>1046</v>
      </c>
      <c r="E262" s="22">
        <f>YEAR(VLOOKUP(C262,Лист2!A:E,5,FALSE))</f>
        <v>1985</v>
      </c>
      <c r="F262" s="7">
        <v>10</v>
      </c>
      <c r="G262" s="3" t="str">
        <f>VLOOKUP(B262,Лист3!B:G,6,FALSE)</f>
        <v xml:space="preserve"> +7 (47344) 4-79-71</v>
      </c>
      <c r="H262" s="22">
        <v>8</v>
      </c>
      <c r="I262" s="22">
        <v>1</v>
      </c>
      <c r="J262" s="22">
        <f t="shared" si="208"/>
        <v>1</v>
      </c>
      <c r="K262" s="22" t="s">
        <v>1132</v>
      </c>
      <c r="L262" s="22" t="s">
        <v>1132</v>
      </c>
      <c r="M262" s="22">
        <f t="shared" si="209"/>
        <v>1</v>
      </c>
      <c r="N262" s="2" t="s">
        <v>233</v>
      </c>
      <c r="O262" s="2"/>
    </row>
    <row r="263" spans="1:15" x14ac:dyDescent="0.25">
      <c r="A263" s="32">
        <v>257</v>
      </c>
      <c r="B263" s="2" t="s">
        <v>215</v>
      </c>
      <c r="C263" s="2" t="s">
        <v>233</v>
      </c>
      <c r="D263" s="2" t="s">
        <v>1046</v>
      </c>
      <c r="E263" s="22">
        <f>YEAR(VLOOKUP(C263,Лист2!A:E,5,FALSE))</f>
        <v>1985</v>
      </c>
      <c r="F263" s="7">
        <v>10</v>
      </c>
      <c r="G263" s="3" t="str">
        <f>VLOOKUP(B263,Лист3!B:G,6,FALSE)</f>
        <v xml:space="preserve"> +7 (47344) 4-79-71</v>
      </c>
      <c r="H263" s="22">
        <v>9</v>
      </c>
      <c r="I263" s="22">
        <v>1</v>
      </c>
      <c r="J263" s="22">
        <f t="shared" si="208"/>
        <v>1</v>
      </c>
      <c r="K263" s="22" t="s">
        <v>1132</v>
      </c>
      <c r="L263" s="22" t="s">
        <v>1132</v>
      </c>
      <c r="M263" s="22">
        <f t="shared" si="209"/>
        <v>1</v>
      </c>
      <c r="N263" s="2" t="s">
        <v>233</v>
      </c>
      <c r="O263" s="2"/>
    </row>
    <row r="264" spans="1:15" x14ac:dyDescent="0.25">
      <c r="A264" s="32">
        <v>258</v>
      </c>
      <c r="B264" s="2" t="s">
        <v>215</v>
      </c>
      <c r="C264" s="2" t="s">
        <v>233</v>
      </c>
      <c r="D264" s="2" t="s">
        <v>1046</v>
      </c>
      <c r="E264" s="22">
        <f>YEAR(VLOOKUP(C264,Лист2!A:E,5,FALSE))</f>
        <v>1985</v>
      </c>
      <c r="F264" s="7">
        <v>10</v>
      </c>
      <c r="G264" s="3" t="str">
        <f>VLOOKUP(B264,Лист3!B:G,6,FALSE)</f>
        <v xml:space="preserve"> +7 (47344) 4-79-71</v>
      </c>
      <c r="H264" s="22">
        <v>12</v>
      </c>
      <c r="I264" s="22">
        <v>1</v>
      </c>
      <c r="J264" s="22">
        <f t="shared" si="208"/>
        <v>1</v>
      </c>
      <c r="K264" s="22" t="s">
        <v>1132</v>
      </c>
      <c r="L264" s="22" t="s">
        <v>1132</v>
      </c>
      <c r="M264" s="22">
        <f t="shared" si="209"/>
        <v>1</v>
      </c>
      <c r="N264" s="2" t="s">
        <v>233</v>
      </c>
      <c r="O264" s="2"/>
    </row>
    <row r="265" spans="1:15" x14ac:dyDescent="0.25">
      <c r="A265" s="32">
        <v>259</v>
      </c>
      <c r="B265" s="2" t="s">
        <v>215</v>
      </c>
      <c r="C265" s="2" t="s">
        <v>233</v>
      </c>
      <c r="D265" s="2" t="s">
        <v>1046</v>
      </c>
      <c r="E265" s="22">
        <f>YEAR(VLOOKUP(C265,Лист2!A:E,5,FALSE))</f>
        <v>1985</v>
      </c>
      <c r="F265" s="7">
        <v>10</v>
      </c>
      <c r="G265" s="3" t="str">
        <f>VLOOKUP(B265,Лист3!B:G,6,FALSE)</f>
        <v xml:space="preserve"> +7 (47344) 4-79-71</v>
      </c>
      <c r="H265" s="22">
        <v>13</v>
      </c>
      <c r="I265" s="22">
        <v>1</v>
      </c>
      <c r="J265" s="22">
        <f t="shared" si="208"/>
        <v>1</v>
      </c>
      <c r="K265" s="22" t="s">
        <v>1132</v>
      </c>
      <c r="L265" s="22" t="s">
        <v>1132</v>
      </c>
      <c r="M265" s="22">
        <f t="shared" si="209"/>
        <v>1</v>
      </c>
      <c r="N265" s="2" t="s">
        <v>233</v>
      </c>
      <c r="O265" s="2"/>
    </row>
    <row r="266" spans="1:15" x14ac:dyDescent="0.25">
      <c r="A266" s="32">
        <v>260</v>
      </c>
      <c r="B266" s="2" t="s">
        <v>215</v>
      </c>
      <c r="C266" s="2" t="s">
        <v>233</v>
      </c>
      <c r="D266" s="2" t="s">
        <v>1046</v>
      </c>
      <c r="E266" s="22">
        <f>YEAR(VLOOKUP(C266,Лист2!A:E,5,FALSE))</f>
        <v>1985</v>
      </c>
      <c r="F266" s="7">
        <v>10</v>
      </c>
      <c r="G266" s="3" t="str">
        <f>VLOOKUP(B266,Лист3!B:G,6,FALSE)</f>
        <v xml:space="preserve"> +7 (47344) 4-79-71</v>
      </c>
      <c r="H266" s="22">
        <v>17</v>
      </c>
      <c r="I266" s="22">
        <v>1</v>
      </c>
      <c r="J266" s="22">
        <f t="shared" si="208"/>
        <v>1</v>
      </c>
      <c r="K266" s="22" t="s">
        <v>1132</v>
      </c>
      <c r="L266" s="22" t="s">
        <v>1132</v>
      </c>
      <c r="M266" s="22">
        <f t="shared" si="209"/>
        <v>1</v>
      </c>
      <c r="N266" s="2" t="s">
        <v>233</v>
      </c>
      <c r="O266" s="2"/>
    </row>
    <row r="267" spans="1:15" x14ac:dyDescent="0.25">
      <c r="A267" s="32">
        <v>261</v>
      </c>
      <c r="B267" s="2" t="s">
        <v>215</v>
      </c>
      <c r="C267" s="2" t="s">
        <v>233</v>
      </c>
      <c r="D267" s="2" t="s">
        <v>1046</v>
      </c>
      <c r="E267" s="22">
        <f>YEAR(VLOOKUP(C267,Лист2!A:E,5,FALSE))</f>
        <v>1985</v>
      </c>
      <c r="F267" s="7">
        <v>10</v>
      </c>
      <c r="G267" s="3" t="str">
        <f>VLOOKUP(B267,Лист3!B:G,6,FALSE)</f>
        <v xml:space="preserve"> +7 (47344) 4-79-71</v>
      </c>
      <c r="H267" s="22">
        <v>18</v>
      </c>
      <c r="I267" s="22">
        <v>1</v>
      </c>
      <c r="J267" s="22">
        <f t="shared" si="208"/>
        <v>1</v>
      </c>
      <c r="K267" s="22" t="s">
        <v>1132</v>
      </c>
      <c r="L267" s="22" t="s">
        <v>1132</v>
      </c>
      <c r="M267" s="22">
        <f t="shared" si="209"/>
        <v>1</v>
      </c>
      <c r="N267" s="2" t="s">
        <v>233</v>
      </c>
      <c r="O267" s="2"/>
    </row>
    <row r="268" spans="1:15" x14ac:dyDescent="0.25">
      <c r="A268" s="32">
        <v>262</v>
      </c>
      <c r="B268" s="2" t="s">
        <v>215</v>
      </c>
      <c r="C268" s="2" t="s">
        <v>233</v>
      </c>
      <c r="D268" s="2" t="s">
        <v>1046</v>
      </c>
      <c r="E268" s="22">
        <f>YEAR(VLOOKUP(C268,Лист2!A:E,5,FALSE))</f>
        <v>1985</v>
      </c>
      <c r="F268" s="7">
        <v>10</v>
      </c>
      <c r="G268" s="3" t="str">
        <f>VLOOKUP(B268,Лист3!B:G,6,FALSE)</f>
        <v xml:space="preserve"> +7 (47344) 4-79-71</v>
      </c>
      <c r="H268" s="22">
        <v>48</v>
      </c>
      <c r="I268" s="22">
        <v>1</v>
      </c>
      <c r="J268" s="22">
        <f t="shared" si="208"/>
        <v>1</v>
      </c>
      <c r="K268" s="22" t="s">
        <v>1132</v>
      </c>
      <c r="L268" s="22" t="s">
        <v>1132</v>
      </c>
      <c r="M268" s="22">
        <f t="shared" si="209"/>
        <v>1</v>
      </c>
      <c r="N268" s="2" t="s">
        <v>233</v>
      </c>
      <c r="O268" s="2"/>
    </row>
    <row r="269" spans="1:15" x14ac:dyDescent="0.25">
      <c r="A269" s="32">
        <v>263</v>
      </c>
      <c r="B269" s="2" t="s">
        <v>215</v>
      </c>
      <c r="C269" s="2" t="s">
        <v>233</v>
      </c>
      <c r="D269" s="2" t="s">
        <v>1046</v>
      </c>
      <c r="E269" s="22">
        <f>YEAR(VLOOKUP(C269,Лист2!A:E,5,FALSE))</f>
        <v>1985</v>
      </c>
      <c r="F269" s="7">
        <v>10</v>
      </c>
      <c r="G269" s="3" t="str">
        <f>VLOOKUP(B269,Лист3!B:G,6,FALSE)</f>
        <v xml:space="preserve"> +7 (47344) 4-79-71</v>
      </c>
      <c r="H269" s="22">
        <v>49</v>
      </c>
      <c r="I269" s="22">
        <v>1</v>
      </c>
      <c r="J269" s="22">
        <f t="shared" si="208"/>
        <v>1</v>
      </c>
      <c r="K269" s="22" t="s">
        <v>1132</v>
      </c>
      <c r="L269" s="22" t="s">
        <v>1132</v>
      </c>
      <c r="M269" s="22">
        <f t="shared" si="209"/>
        <v>1</v>
      </c>
      <c r="N269" s="2" t="s">
        <v>233</v>
      </c>
      <c r="O269" s="2"/>
    </row>
    <row r="270" spans="1:15" x14ac:dyDescent="0.25">
      <c r="A270" s="32">
        <v>264</v>
      </c>
      <c r="B270" s="2" t="s">
        <v>215</v>
      </c>
      <c r="C270" s="2" t="s">
        <v>236</v>
      </c>
      <c r="D270" s="2" t="s">
        <v>1047</v>
      </c>
      <c r="E270" s="22">
        <f>YEAR(VLOOKUP(C270,Лист2!A:E,5,FALSE))</f>
        <v>1984</v>
      </c>
      <c r="F270" s="7">
        <v>10</v>
      </c>
      <c r="G270" s="3" t="str">
        <f>VLOOKUP(B270,Лист3!B:G,6,FALSE)</f>
        <v xml:space="preserve"> +7 (47344) 4-79-71</v>
      </c>
      <c r="H270" s="22">
        <v>98</v>
      </c>
      <c r="I270" s="22">
        <v>1</v>
      </c>
      <c r="J270" s="22">
        <f t="shared" si="136"/>
        <v>1</v>
      </c>
      <c r="K270" s="22" t="s">
        <v>1132</v>
      </c>
      <c r="L270" s="22" t="s">
        <v>1132</v>
      </c>
      <c r="M270" s="22">
        <f t="shared" si="199"/>
        <v>1</v>
      </c>
      <c r="N270" s="2" t="s">
        <v>236</v>
      </c>
      <c r="O270" s="2"/>
    </row>
    <row r="271" spans="1:15" x14ac:dyDescent="0.25">
      <c r="A271" s="32">
        <v>265</v>
      </c>
      <c r="B271" s="2" t="s">
        <v>215</v>
      </c>
      <c r="C271" s="2" t="s">
        <v>236</v>
      </c>
      <c r="D271" s="2" t="s">
        <v>1047</v>
      </c>
      <c r="E271" s="22">
        <f>YEAR(VLOOKUP(C271,Лист2!A:E,5,FALSE))</f>
        <v>1984</v>
      </c>
      <c r="F271" s="7">
        <v>10</v>
      </c>
      <c r="G271" s="3" t="str">
        <f>VLOOKUP(B271,Лист3!B:G,6,FALSE)</f>
        <v xml:space="preserve"> +7 (47344) 4-79-71</v>
      </c>
      <c r="H271" s="22">
        <v>99</v>
      </c>
      <c r="I271" s="22">
        <v>1</v>
      </c>
      <c r="J271" s="22">
        <f t="shared" ref="J271" si="210">I271</f>
        <v>1</v>
      </c>
      <c r="K271" s="22" t="s">
        <v>1132</v>
      </c>
      <c r="L271" s="22" t="s">
        <v>1132</v>
      </c>
      <c r="M271" s="22">
        <f t="shared" ref="M271" si="211">J271</f>
        <v>1</v>
      </c>
      <c r="N271" s="2" t="s">
        <v>236</v>
      </c>
      <c r="O271" s="2"/>
    </row>
    <row r="272" spans="1:15" x14ac:dyDescent="0.25">
      <c r="A272" s="32">
        <v>266</v>
      </c>
      <c r="B272" s="2" t="s">
        <v>215</v>
      </c>
      <c r="C272" s="2" t="s">
        <v>236</v>
      </c>
      <c r="D272" s="2" t="s">
        <v>1047</v>
      </c>
      <c r="E272" s="22">
        <f>YEAR(VLOOKUP(C272,Лист2!A:E,5,FALSE))</f>
        <v>1984</v>
      </c>
      <c r="F272" s="7">
        <v>10</v>
      </c>
      <c r="G272" s="3" t="str">
        <f>VLOOKUP(B272,Лист3!B:G,6,FALSE)</f>
        <v xml:space="preserve"> +7 (47344) 4-79-71</v>
      </c>
      <c r="H272" s="22">
        <v>159</v>
      </c>
      <c r="I272" s="22">
        <v>1</v>
      </c>
      <c r="J272" s="22">
        <f t="shared" ref="J272:J274" si="212">I272</f>
        <v>1</v>
      </c>
      <c r="K272" s="22" t="s">
        <v>1132</v>
      </c>
      <c r="L272" s="22" t="s">
        <v>1132</v>
      </c>
      <c r="M272" s="22">
        <f t="shared" ref="M272:M274" si="213">J272</f>
        <v>1</v>
      </c>
      <c r="N272" s="2" t="s">
        <v>236</v>
      </c>
      <c r="O272" s="2"/>
    </row>
    <row r="273" spans="1:15" x14ac:dyDescent="0.25">
      <c r="A273" s="32">
        <v>267</v>
      </c>
      <c r="B273" s="2" t="s">
        <v>215</v>
      </c>
      <c r="C273" s="2" t="s">
        <v>236</v>
      </c>
      <c r="D273" s="2" t="s">
        <v>1047</v>
      </c>
      <c r="E273" s="22">
        <f>YEAR(VLOOKUP(C273,Лист2!A:E,5,FALSE))</f>
        <v>1984</v>
      </c>
      <c r="F273" s="7">
        <v>10</v>
      </c>
      <c r="G273" s="3" t="str">
        <f>VLOOKUP(B273,Лист3!B:G,6,FALSE)</f>
        <v xml:space="preserve"> +7 (47344) 4-79-71</v>
      </c>
      <c r="H273" s="22">
        <v>160</v>
      </c>
      <c r="I273" s="22">
        <v>1</v>
      </c>
      <c r="J273" s="22">
        <f t="shared" si="212"/>
        <v>1</v>
      </c>
      <c r="K273" s="22" t="s">
        <v>1132</v>
      </c>
      <c r="L273" s="22" t="s">
        <v>1132</v>
      </c>
      <c r="M273" s="22">
        <f t="shared" si="213"/>
        <v>1</v>
      </c>
      <c r="N273" s="2" t="s">
        <v>236</v>
      </c>
      <c r="O273" s="2"/>
    </row>
    <row r="274" spans="1:15" x14ac:dyDescent="0.25">
      <c r="A274" s="32">
        <v>268</v>
      </c>
      <c r="B274" s="2" t="s">
        <v>215</v>
      </c>
      <c r="C274" s="2" t="s">
        <v>236</v>
      </c>
      <c r="D274" s="2" t="s">
        <v>1047</v>
      </c>
      <c r="E274" s="22">
        <f>YEAR(VLOOKUP(C274,Лист2!A:E,5,FALSE))</f>
        <v>1984</v>
      </c>
      <c r="F274" s="7">
        <v>10</v>
      </c>
      <c r="G274" s="3" t="str">
        <f>VLOOKUP(B274,Лист3!B:G,6,FALSE)</f>
        <v xml:space="preserve"> +7 (47344) 4-79-71</v>
      </c>
      <c r="H274" s="22">
        <v>161</v>
      </c>
      <c r="I274" s="22">
        <v>1</v>
      </c>
      <c r="J274" s="22">
        <f t="shared" si="212"/>
        <v>1</v>
      </c>
      <c r="K274" s="22" t="s">
        <v>1132</v>
      </c>
      <c r="L274" s="22" t="s">
        <v>1132</v>
      </c>
      <c r="M274" s="22">
        <f t="shared" si="213"/>
        <v>1</v>
      </c>
      <c r="N274" s="2" t="s">
        <v>236</v>
      </c>
      <c r="O274" s="2"/>
    </row>
    <row r="275" spans="1:15" ht="30" x14ac:dyDescent="0.25">
      <c r="A275" s="32">
        <v>269</v>
      </c>
      <c r="B275" s="2" t="s">
        <v>239</v>
      </c>
      <c r="C275" s="2" t="s">
        <v>240</v>
      </c>
      <c r="D275" s="2" t="s">
        <v>1054</v>
      </c>
      <c r="E275" s="22">
        <f>YEAR(VLOOKUP(C275,Лист2!A:E,5,FALSE))</f>
        <v>1974</v>
      </c>
      <c r="F275" s="2">
        <v>2</v>
      </c>
      <c r="G275" s="35" t="s">
        <v>1014</v>
      </c>
      <c r="H275" s="22">
        <v>5</v>
      </c>
      <c r="I275" s="22">
        <v>1</v>
      </c>
      <c r="J275" s="22">
        <f t="shared" si="136"/>
        <v>1</v>
      </c>
      <c r="K275" s="22" t="s">
        <v>1132</v>
      </c>
      <c r="L275" s="22" t="s">
        <v>1132</v>
      </c>
      <c r="M275" s="22">
        <f t="shared" si="199"/>
        <v>1</v>
      </c>
      <c r="N275" s="2" t="s">
        <v>240</v>
      </c>
      <c r="O275" s="2"/>
    </row>
    <row r="276" spans="1:15" ht="30" x14ac:dyDescent="0.25">
      <c r="A276" s="32">
        <v>270</v>
      </c>
      <c r="B276" s="2" t="s">
        <v>239</v>
      </c>
      <c r="C276" s="2" t="s">
        <v>240</v>
      </c>
      <c r="D276" s="2" t="s">
        <v>1054</v>
      </c>
      <c r="E276" s="22">
        <f>YEAR(VLOOKUP(C276,Лист2!A:E,5,FALSE))</f>
        <v>1974</v>
      </c>
      <c r="F276" s="2">
        <v>2</v>
      </c>
      <c r="G276" s="35" t="s">
        <v>1014</v>
      </c>
      <c r="H276" s="22">
        <v>6</v>
      </c>
      <c r="I276" s="22">
        <v>1</v>
      </c>
      <c r="J276" s="22">
        <v>1</v>
      </c>
      <c r="K276" s="22" t="s">
        <v>1132</v>
      </c>
      <c r="L276" s="22" t="s">
        <v>1132</v>
      </c>
      <c r="M276" s="22">
        <f t="shared" ref="M276" si="214">J276</f>
        <v>1</v>
      </c>
      <c r="N276" s="2" t="s">
        <v>240</v>
      </c>
      <c r="O276" s="2"/>
    </row>
    <row r="277" spans="1:15" x14ac:dyDescent="0.25">
      <c r="A277" s="32">
        <v>271</v>
      </c>
      <c r="B277" s="2" t="s">
        <v>243</v>
      </c>
      <c r="C277" s="2" t="s">
        <v>244</v>
      </c>
      <c r="D277" s="2" t="s">
        <v>1048</v>
      </c>
      <c r="E277" s="22">
        <f>YEAR(VLOOKUP(C277,Лист2!A:E,5,FALSE))</f>
        <v>1979</v>
      </c>
      <c r="F277" s="7">
        <v>10</v>
      </c>
      <c r="G277" s="3" t="str">
        <f>VLOOKUP(B277,Лист3!B:G,6,FALSE)</f>
        <v xml:space="preserve"> +7 (47340) 2-16-01</v>
      </c>
      <c r="H277" s="2" t="s">
        <v>1155</v>
      </c>
      <c r="I277" s="2">
        <v>1</v>
      </c>
      <c r="J277" s="22">
        <f t="shared" si="136"/>
        <v>1</v>
      </c>
      <c r="K277" s="22" t="s">
        <v>1132</v>
      </c>
      <c r="L277" s="22" t="s">
        <v>1132</v>
      </c>
      <c r="M277" s="22">
        <f t="shared" si="199"/>
        <v>1</v>
      </c>
      <c r="N277" s="2" t="s">
        <v>244</v>
      </c>
      <c r="O277" s="2"/>
    </row>
    <row r="278" spans="1:15" x14ac:dyDescent="0.25">
      <c r="A278" s="32">
        <v>272</v>
      </c>
      <c r="B278" s="2" t="s">
        <v>243</v>
      </c>
      <c r="C278" s="2" t="s">
        <v>244</v>
      </c>
      <c r="D278" s="2" t="s">
        <v>1048</v>
      </c>
      <c r="E278" s="22">
        <f>YEAR(VLOOKUP(C278,Лист2!A:E,5,FALSE))</f>
        <v>1979</v>
      </c>
      <c r="F278" s="7">
        <v>10</v>
      </c>
      <c r="G278" s="3" t="str">
        <f>VLOOKUP(B278,Лист3!B:G,6,FALSE)</f>
        <v xml:space="preserve"> +7 (47340) 2-16-01</v>
      </c>
      <c r="H278" s="2" t="s">
        <v>1156</v>
      </c>
      <c r="I278" s="2">
        <v>1</v>
      </c>
      <c r="J278" s="22">
        <f t="shared" ref="J278" si="215">I278</f>
        <v>1</v>
      </c>
      <c r="K278" s="22" t="s">
        <v>1132</v>
      </c>
      <c r="L278" s="22" t="s">
        <v>1132</v>
      </c>
      <c r="M278" s="22">
        <f t="shared" ref="M278" si="216">J278</f>
        <v>1</v>
      </c>
      <c r="N278" s="2" t="s">
        <v>244</v>
      </c>
      <c r="O278" s="2"/>
    </row>
    <row r="279" spans="1:15" x14ac:dyDescent="0.25">
      <c r="A279" s="32">
        <v>273</v>
      </c>
      <c r="B279" s="2" t="s">
        <v>243</v>
      </c>
      <c r="C279" s="2" t="s">
        <v>247</v>
      </c>
      <c r="D279" s="2" t="s">
        <v>1049</v>
      </c>
      <c r="E279" s="22">
        <f>YEAR(VLOOKUP(C279,Лист2!A:E,5,FALSE))</f>
        <v>1981</v>
      </c>
      <c r="F279" s="7">
        <v>10</v>
      </c>
      <c r="G279" s="3" t="str">
        <f>VLOOKUP(B279,Лист3!B:G,6,FALSE)</f>
        <v xml:space="preserve"> +7 (47340) 2-16-01</v>
      </c>
      <c r="H279" s="2">
        <v>75</v>
      </c>
      <c r="I279" s="2">
        <v>1</v>
      </c>
      <c r="J279" s="22">
        <f t="shared" si="136"/>
        <v>1</v>
      </c>
      <c r="K279" s="22" t="s">
        <v>1132</v>
      </c>
      <c r="L279" s="22" t="s">
        <v>1132</v>
      </c>
      <c r="M279" s="22">
        <f t="shared" si="199"/>
        <v>1</v>
      </c>
      <c r="N279" s="2" t="s">
        <v>247</v>
      </c>
      <c r="O279" s="2"/>
    </row>
    <row r="280" spans="1:15" x14ac:dyDescent="0.25">
      <c r="A280" s="32">
        <v>274</v>
      </c>
      <c r="B280" s="2" t="s">
        <v>243</v>
      </c>
      <c r="C280" s="2" t="s">
        <v>247</v>
      </c>
      <c r="D280" s="2" t="s">
        <v>1049</v>
      </c>
      <c r="E280" s="22">
        <f>YEAR(VLOOKUP(C280,Лист2!A:E,5,FALSE))</f>
        <v>1981</v>
      </c>
      <c r="F280" s="7">
        <v>10</v>
      </c>
      <c r="G280" s="3" t="str">
        <f>VLOOKUP(B280,Лист3!B:G,6,FALSE)</f>
        <v xml:space="preserve"> +7 (47340) 2-16-01</v>
      </c>
      <c r="H280" s="2">
        <v>16</v>
      </c>
      <c r="I280" s="2">
        <v>1</v>
      </c>
      <c r="J280" s="22">
        <f t="shared" ref="J280" si="217">I280</f>
        <v>1</v>
      </c>
      <c r="K280" s="22" t="s">
        <v>1132</v>
      </c>
      <c r="L280" s="22" t="s">
        <v>1132</v>
      </c>
      <c r="M280" s="22">
        <f t="shared" ref="M280" si="218">J280</f>
        <v>1</v>
      </c>
      <c r="N280" s="2" t="s">
        <v>247</v>
      </c>
      <c r="O280" s="2"/>
    </row>
    <row r="281" spans="1:15" ht="30" x14ac:dyDescent="0.25">
      <c r="A281" s="32">
        <v>275</v>
      </c>
      <c r="B281" s="2" t="s">
        <v>243</v>
      </c>
      <c r="C281" s="2" t="s">
        <v>250</v>
      </c>
      <c r="D281" s="2" t="s">
        <v>1050</v>
      </c>
      <c r="E281" s="22">
        <f>YEAR(VLOOKUP(C281,Лист2!A:E,5,FALSE))</f>
        <v>1995</v>
      </c>
      <c r="F281" s="7">
        <v>10</v>
      </c>
      <c r="G281" s="3" t="str">
        <f>VLOOKUP(B281,Лист3!B:G,6,FALSE)</f>
        <v xml:space="preserve"> +7 (47340) 2-16-01</v>
      </c>
      <c r="H281" s="2">
        <v>196</v>
      </c>
      <c r="I281" s="2">
        <v>1</v>
      </c>
      <c r="J281" s="22">
        <f t="shared" si="136"/>
        <v>1</v>
      </c>
      <c r="K281" s="22" t="s">
        <v>1132</v>
      </c>
      <c r="L281" s="22" t="s">
        <v>1132</v>
      </c>
      <c r="M281" s="22">
        <f t="shared" si="199"/>
        <v>1</v>
      </c>
      <c r="N281" s="2" t="s">
        <v>250</v>
      </c>
      <c r="O281" s="2"/>
    </row>
    <row r="282" spans="1:15" ht="30" x14ac:dyDescent="0.25">
      <c r="A282" s="32">
        <v>276</v>
      </c>
      <c r="B282" s="2" t="s">
        <v>243</v>
      </c>
      <c r="C282" s="2" t="s">
        <v>250</v>
      </c>
      <c r="D282" s="2" t="s">
        <v>1050</v>
      </c>
      <c r="E282" s="22">
        <f>YEAR(VLOOKUP(C282,Лист2!A:E,5,FALSE))</f>
        <v>1995</v>
      </c>
      <c r="F282" s="7">
        <v>10</v>
      </c>
      <c r="G282" s="3" t="str">
        <f>VLOOKUP(B282,Лист3!B:G,6,FALSE)</f>
        <v xml:space="preserve"> +7 (47340) 2-16-01</v>
      </c>
      <c r="H282" s="2">
        <v>197</v>
      </c>
      <c r="I282" s="2">
        <v>1</v>
      </c>
      <c r="J282" s="22">
        <f t="shared" ref="J282" si="219">I282</f>
        <v>1</v>
      </c>
      <c r="K282" s="22" t="s">
        <v>1132</v>
      </c>
      <c r="L282" s="22" t="s">
        <v>1132</v>
      </c>
      <c r="M282" s="22">
        <f t="shared" ref="M282" si="220">J282</f>
        <v>1</v>
      </c>
      <c r="N282" s="2" t="s">
        <v>250</v>
      </c>
      <c r="O282" s="2"/>
    </row>
    <row r="283" spans="1:15" ht="30" x14ac:dyDescent="0.25">
      <c r="A283" s="32">
        <v>277</v>
      </c>
      <c r="B283" s="2" t="s">
        <v>243</v>
      </c>
      <c r="C283" s="2" t="s">
        <v>250</v>
      </c>
      <c r="D283" s="2" t="s">
        <v>1050</v>
      </c>
      <c r="E283" s="22">
        <f>YEAR(VLOOKUP(C283,Лист2!A:E,5,FALSE))</f>
        <v>1995</v>
      </c>
      <c r="F283" s="7">
        <v>10</v>
      </c>
      <c r="G283" s="3" t="str">
        <f>VLOOKUP(B283,Лист3!B:G,6,FALSE)</f>
        <v xml:space="preserve"> +7 (47340) 2-16-01</v>
      </c>
      <c r="H283" s="2" t="s">
        <v>1157</v>
      </c>
      <c r="I283" s="2">
        <v>1</v>
      </c>
      <c r="J283" s="22">
        <f t="shared" ref="J283:J284" si="221">I283</f>
        <v>1</v>
      </c>
      <c r="K283" s="22" t="s">
        <v>1132</v>
      </c>
      <c r="L283" s="22" t="s">
        <v>1132</v>
      </c>
      <c r="M283" s="22">
        <f t="shared" ref="M283:M284" si="222">J283</f>
        <v>1</v>
      </c>
      <c r="N283" s="2" t="s">
        <v>250</v>
      </c>
      <c r="O283" s="2"/>
    </row>
    <row r="284" spans="1:15" ht="30" x14ac:dyDescent="0.25">
      <c r="A284" s="32">
        <v>278</v>
      </c>
      <c r="B284" s="2" t="s">
        <v>243</v>
      </c>
      <c r="C284" s="2" t="s">
        <v>250</v>
      </c>
      <c r="D284" s="2" t="s">
        <v>1050</v>
      </c>
      <c r="E284" s="22">
        <f>YEAR(VLOOKUP(C284,Лист2!A:E,5,FALSE))</f>
        <v>1995</v>
      </c>
      <c r="F284" s="7">
        <v>10</v>
      </c>
      <c r="G284" s="3" t="str">
        <f>VLOOKUP(B284,Лист3!B:G,6,FALSE)</f>
        <v xml:space="preserve"> +7 (47340) 2-16-01</v>
      </c>
      <c r="H284" s="2" t="s">
        <v>1158</v>
      </c>
      <c r="I284" s="2">
        <v>1</v>
      </c>
      <c r="J284" s="22">
        <f t="shared" si="221"/>
        <v>1</v>
      </c>
      <c r="K284" s="22" t="s">
        <v>1132</v>
      </c>
      <c r="L284" s="22" t="s">
        <v>1132</v>
      </c>
      <c r="M284" s="22">
        <f t="shared" si="222"/>
        <v>1</v>
      </c>
      <c r="N284" s="2" t="s">
        <v>250</v>
      </c>
      <c r="O284" s="2"/>
    </row>
    <row r="285" spans="1:15" x14ac:dyDescent="0.25">
      <c r="A285" s="32">
        <v>279</v>
      </c>
      <c r="B285" s="2" t="s">
        <v>243</v>
      </c>
      <c r="C285" s="2" t="s">
        <v>253</v>
      </c>
      <c r="D285" s="2" t="s">
        <v>1051</v>
      </c>
      <c r="E285" s="22">
        <f>YEAR(VLOOKUP(C285,Лист2!A:E,5,FALSE))</f>
        <v>2011</v>
      </c>
      <c r="F285" s="7">
        <v>10</v>
      </c>
      <c r="G285" s="3" t="str">
        <f>VLOOKUP(B285,Лист3!B:G,6,FALSE)</f>
        <v xml:space="preserve"> +7 (47340) 2-16-01</v>
      </c>
      <c r="H285" s="2" t="s">
        <v>1159</v>
      </c>
      <c r="I285" s="2">
        <v>1</v>
      </c>
      <c r="J285" s="22">
        <f t="shared" si="136"/>
        <v>1</v>
      </c>
      <c r="K285" s="22" t="s">
        <v>1132</v>
      </c>
      <c r="L285" s="22" t="s">
        <v>1132</v>
      </c>
      <c r="M285" s="22">
        <f t="shared" si="199"/>
        <v>1</v>
      </c>
      <c r="N285" s="2" t="s">
        <v>253</v>
      </c>
      <c r="O285" s="2"/>
    </row>
    <row r="286" spans="1:15" x14ac:dyDescent="0.25">
      <c r="A286" s="32">
        <v>280</v>
      </c>
      <c r="B286" s="2" t="s">
        <v>243</v>
      </c>
      <c r="C286" s="2" t="s">
        <v>253</v>
      </c>
      <c r="D286" s="2" t="s">
        <v>1051</v>
      </c>
      <c r="E286" s="22">
        <f>YEAR(VLOOKUP(C286,Лист2!A:E,5,FALSE))</f>
        <v>2011</v>
      </c>
      <c r="F286" s="7">
        <v>10</v>
      </c>
      <c r="G286" s="3" t="str">
        <f>VLOOKUP(B286,Лист3!B:G,6,FALSE)</f>
        <v xml:space="preserve"> +7 (47340) 2-16-01</v>
      </c>
      <c r="H286" s="2" t="s">
        <v>1160</v>
      </c>
      <c r="I286" s="2">
        <v>1</v>
      </c>
      <c r="J286" s="22">
        <f t="shared" ref="J286" si="223">I286</f>
        <v>1</v>
      </c>
      <c r="K286" s="22" t="s">
        <v>1132</v>
      </c>
      <c r="L286" s="22" t="s">
        <v>1132</v>
      </c>
      <c r="M286" s="22">
        <f t="shared" ref="M286" si="224">J286</f>
        <v>1</v>
      </c>
      <c r="N286" s="2" t="s">
        <v>253</v>
      </c>
      <c r="O286" s="2"/>
    </row>
    <row r="287" spans="1:15" x14ac:dyDescent="0.25">
      <c r="A287" s="32">
        <v>281</v>
      </c>
      <c r="B287" s="2" t="s">
        <v>243</v>
      </c>
      <c r="C287" s="2" t="s">
        <v>256</v>
      </c>
      <c r="D287" s="2" t="s">
        <v>1052</v>
      </c>
      <c r="E287" s="22">
        <f>YEAR(VLOOKUP(C287,Лист2!A:E,5,FALSE))</f>
        <v>1983</v>
      </c>
      <c r="F287" s="7">
        <v>10</v>
      </c>
      <c r="G287" s="3" t="str">
        <f>VLOOKUP(B287,Лист3!B:G,6,FALSE)</f>
        <v xml:space="preserve"> +7 (47340) 2-16-01</v>
      </c>
      <c r="H287" s="2">
        <v>20</v>
      </c>
      <c r="I287" s="2">
        <v>1</v>
      </c>
      <c r="J287" s="22">
        <f t="shared" si="136"/>
        <v>1</v>
      </c>
      <c r="K287" s="22" t="s">
        <v>1132</v>
      </c>
      <c r="L287" s="22" t="s">
        <v>1132</v>
      </c>
      <c r="M287" s="22">
        <f t="shared" si="199"/>
        <v>1</v>
      </c>
      <c r="N287" s="2" t="s">
        <v>256</v>
      </c>
      <c r="O287" s="2"/>
    </row>
    <row r="288" spans="1:15" x14ac:dyDescent="0.25">
      <c r="A288" s="32">
        <v>282</v>
      </c>
      <c r="B288" s="2" t="s">
        <v>243</v>
      </c>
      <c r="C288" s="2" t="s">
        <v>256</v>
      </c>
      <c r="D288" s="2" t="s">
        <v>1052</v>
      </c>
      <c r="E288" s="22">
        <f>YEAR(VLOOKUP(C288,Лист2!A:E,5,FALSE))</f>
        <v>1983</v>
      </c>
      <c r="F288" s="7">
        <v>10</v>
      </c>
      <c r="G288" s="3" t="str">
        <f>VLOOKUP(B288,Лист3!B:G,6,FALSE)</f>
        <v xml:space="preserve"> +7 (47340) 2-16-01</v>
      </c>
      <c r="H288" s="2">
        <v>21</v>
      </c>
      <c r="I288" s="2">
        <v>1</v>
      </c>
      <c r="J288" s="22">
        <f t="shared" ref="J288" si="225">I288</f>
        <v>1</v>
      </c>
      <c r="K288" s="22" t="s">
        <v>1132</v>
      </c>
      <c r="L288" s="22" t="s">
        <v>1132</v>
      </c>
      <c r="M288" s="22">
        <f t="shared" ref="M288" si="226">J288</f>
        <v>1</v>
      </c>
      <c r="N288" s="2" t="s">
        <v>256</v>
      </c>
      <c r="O288" s="2"/>
    </row>
    <row r="289" spans="1:15" x14ac:dyDescent="0.25">
      <c r="A289" s="32">
        <v>283</v>
      </c>
      <c r="B289" s="2" t="s">
        <v>243</v>
      </c>
      <c r="C289" s="2" t="s">
        <v>259</v>
      </c>
      <c r="D289" s="2" t="s">
        <v>1053</v>
      </c>
      <c r="E289" s="22">
        <f>YEAR(VLOOKUP(C289,Лист2!A:E,5,FALSE))</f>
        <v>2008</v>
      </c>
      <c r="F289" s="7">
        <v>10</v>
      </c>
      <c r="G289" s="3" t="str">
        <f>VLOOKUP(B289,Лист3!B:G,6,FALSE)</f>
        <v xml:space="preserve"> +7 (47340) 2-16-01</v>
      </c>
      <c r="H289" s="2">
        <v>110</v>
      </c>
      <c r="I289" s="2">
        <v>1</v>
      </c>
      <c r="J289" s="22">
        <f t="shared" si="136"/>
        <v>1</v>
      </c>
      <c r="K289" s="22" t="s">
        <v>1132</v>
      </c>
      <c r="L289" s="22" t="s">
        <v>1132</v>
      </c>
      <c r="M289" s="22">
        <f t="shared" si="199"/>
        <v>1</v>
      </c>
      <c r="N289" s="2" t="s">
        <v>259</v>
      </c>
      <c r="O289" s="2"/>
    </row>
    <row r="290" spans="1:15" x14ac:dyDescent="0.25">
      <c r="A290" s="32">
        <v>284</v>
      </c>
      <c r="B290" s="2" t="s">
        <v>243</v>
      </c>
      <c r="C290" s="2" t="s">
        <v>259</v>
      </c>
      <c r="D290" s="2" t="s">
        <v>1053</v>
      </c>
      <c r="E290" s="22">
        <f>YEAR(VLOOKUP(C290,Лист2!A:E,5,FALSE))</f>
        <v>2008</v>
      </c>
      <c r="F290" s="7">
        <v>10</v>
      </c>
      <c r="G290" s="3" t="str">
        <f>VLOOKUP(B290,Лист3!B:G,6,FALSE)</f>
        <v xml:space="preserve"> +7 (47340) 2-16-01</v>
      </c>
      <c r="H290" s="2">
        <v>112</v>
      </c>
      <c r="I290" s="2">
        <v>1</v>
      </c>
      <c r="J290" s="22">
        <f t="shared" ref="J290" si="227">I290</f>
        <v>1</v>
      </c>
      <c r="K290" s="22" t="s">
        <v>1132</v>
      </c>
      <c r="L290" s="22" t="s">
        <v>1132</v>
      </c>
      <c r="M290" s="22">
        <f t="shared" ref="M290" si="228">J290</f>
        <v>1</v>
      </c>
      <c r="N290" s="2" t="s">
        <v>259</v>
      </c>
      <c r="O290" s="2"/>
    </row>
    <row r="291" spans="1:15" x14ac:dyDescent="0.25">
      <c r="A291" s="32">
        <v>285</v>
      </c>
      <c r="B291" s="2" t="s">
        <v>262</v>
      </c>
      <c r="C291" s="2" t="s">
        <v>267</v>
      </c>
      <c r="D291" s="2" t="s">
        <v>1021</v>
      </c>
      <c r="E291" s="22">
        <f>YEAR(VLOOKUP(C291,Лист2!A:E,5,FALSE))</f>
        <v>1976</v>
      </c>
      <c r="F291" s="7">
        <v>10</v>
      </c>
      <c r="G291" s="34" t="s">
        <v>1015</v>
      </c>
      <c r="H291" s="2">
        <v>15</v>
      </c>
      <c r="I291" s="2">
        <v>1</v>
      </c>
      <c r="J291" s="22">
        <f t="shared" si="136"/>
        <v>1</v>
      </c>
      <c r="K291" s="22" t="s">
        <v>1132</v>
      </c>
      <c r="L291" s="22" t="s">
        <v>1132</v>
      </c>
      <c r="M291" s="22">
        <f t="shared" si="199"/>
        <v>1</v>
      </c>
      <c r="N291" s="2" t="s">
        <v>267</v>
      </c>
      <c r="O291" s="2"/>
    </row>
    <row r="292" spans="1:15" x14ac:dyDescent="0.25">
      <c r="A292" s="32">
        <v>286</v>
      </c>
      <c r="B292" s="2" t="s">
        <v>262</v>
      </c>
      <c r="C292" s="2" t="s">
        <v>267</v>
      </c>
      <c r="D292" s="2" t="s">
        <v>1021</v>
      </c>
      <c r="E292" s="22">
        <f>YEAR(VLOOKUP(C292,Лист2!A:E,5,FALSE))</f>
        <v>1976</v>
      </c>
      <c r="F292" s="7">
        <v>10</v>
      </c>
      <c r="G292" s="34" t="s">
        <v>1015</v>
      </c>
      <c r="H292" s="2">
        <v>16</v>
      </c>
      <c r="I292" s="2">
        <v>1</v>
      </c>
      <c r="J292" s="22">
        <f t="shared" ref="J292:J298" si="229">I292</f>
        <v>1</v>
      </c>
      <c r="K292" s="22" t="s">
        <v>1132</v>
      </c>
      <c r="L292" s="22" t="s">
        <v>1132</v>
      </c>
      <c r="M292" s="22">
        <f t="shared" ref="M292:M298" si="230">J292</f>
        <v>1</v>
      </c>
      <c r="N292" s="2" t="s">
        <v>267</v>
      </c>
      <c r="O292" s="2"/>
    </row>
    <row r="293" spans="1:15" x14ac:dyDescent="0.25">
      <c r="A293" s="32">
        <v>287</v>
      </c>
      <c r="B293" s="2" t="s">
        <v>262</v>
      </c>
      <c r="C293" s="2" t="s">
        <v>267</v>
      </c>
      <c r="D293" s="2" t="s">
        <v>1021</v>
      </c>
      <c r="E293" s="22">
        <f>YEAR(VLOOKUP(C293,Лист2!A:E,5,FALSE))</f>
        <v>1976</v>
      </c>
      <c r="F293" s="7">
        <v>10</v>
      </c>
      <c r="G293" s="34" t="s">
        <v>1015</v>
      </c>
      <c r="H293" s="2">
        <v>28</v>
      </c>
      <c r="I293" s="2">
        <v>1</v>
      </c>
      <c r="J293" s="22">
        <f t="shared" si="229"/>
        <v>1</v>
      </c>
      <c r="K293" s="22" t="s">
        <v>1132</v>
      </c>
      <c r="L293" s="22" t="s">
        <v>1132</v>
      </c>
      <c r="M293" s="22">
        <f t="shared" si="230"/>
        <v>1</v>
      </c>
      <c r="N293" s="2" t="s">
        <v>267</v>
      </c>
      <c r="O293" s="2"/>
    </row>
    <row r="294" spans="1:15" x14ac:dyDescent="0.25">
      <c r="A294" s="32">
        <v>288</v>
      </c>
      <c r="B294" s="2" t="s">
        <v>262</v>
      </c>
      <c r="C294" s="2" t="s">
        <v>267</v>
      </c>
      <c r="D294" s="2" t="s">
        <v>1021</v>
      </c>
      <c r="E294" s="22">
        <f>YEAR(VLOOKUP(C294,Лист2!A:E,5,FALSE))</f>
        <v>1976</v>
      </c>
      <c r="F294" s="7">
        <v>10</v>
      </c>
      <c r="G294" s="34" t="s">
        <v>1015</v>
      </c>
      <c r="H294" s="2">
        <v>29</v>
      </c>
      <c r="I294" s="2">
        <v>1</v>
      </c>
      <c r="J294" s="22">
        <f t="shared" si="229"/>
        <v>1</v>
      </c>
      <c r="K294" s="22" t="s">
        <v>1132</v>
      </c>
      <c r="L294" s="22" t="s">
        <v>1132</v>
      </c>
      <c r="M294" s="22">
        <f t="shared" si="230"/>
        <v>1</v>
      </c>
      <c r="N294" s="2" t="s">
        <v>267</v>
      </c>
      <c r="O294" s="2"/>
    </row>
    <row r="295" spans="1:15" x14ac:dyDescent="0.25">
      <c r="A295" s="32">
        <v>289</v>
      </c>
      <c r="B295" s="2" t="s">
        <v>262</v>
      </c>
      <c r="C295" s="2" t="s">
        <v>267</v>
      </c>
      <c r="D295" s="2" t="s">
        <v>1021</v>
      </c>
      <c r="E295" s="22">
        <f>YEAR(VLOOKUP(C295,Лист2!A:E,5,FALSE))</f>
        <v>1976</v>
      </c>
      <c r="F295" s="7">
        <v>10</v>
      </c>
      <c r="G295" s="34" t="s">
        <v>1015</v>
      </c>
      <c r="H295" s="2">
        <v>37</v>
      </c>
      <c r="I295" s="2">
        <v>1</v>
      </c>
      <c r="J295" s="22">
        <f t="shared" si="229"/>
        <v>1</v>
      </c>
      <c r="K295" s="22" t="s">
        <v>1132</v>
      </c>
      <c r="L295" s="22" t="s">
        <v>1132</v>
      </c>
      <c r="M295" s="22">
        <f t="shared" si="230"/>
        <v>1</v>
      </c>
      <c r="N295" s="2" t="s">
        <v>267</v>
      </c>
      <c r="O295" s="2"/>
    </row>
    <row r="296" spans="1:15" x14ac:dyDescent="0.25">
      <c r="A296" s="32">
        <v>290</v>
      </c>
      <c r="B296" s="2" t="s">
        <v>262</v>
      </c>
      <c r="C296" s="2" t="s">
        <v>267</v>
      </c>
      <c r="D296" s="2" t="s">
        <v>1021</v>
      </c>
      <c r="E296" s="22">
        <f>YEAR(VLOOKUP(C296,Лист2!A:E,5,FALSE))</f>
        <v>1976</v>
      </c>
      <c r="F296" s="7">
        <v>10</v>
      </c>
      <c r="G296" s="34" t="s">
        <v>1015</v>
      </c>
      <c r="H296" s="2">
        <v>38</v>
      </c>
      <c r="I296" s="2">
        <v>1</v>
      </c>
      <c r="J296" s="22">
        <f t="shared" si="229"/>
        <v>1</v>
      </c>
      <c r="K296" s="22" t="s">
        <v>1132</v>
      </c>
      <c r="L296" s="22" t="s">
        <v>1132</v>
      </c>
      <c r="M296" s="22">
        <f t="shared" si="230"/>
        <v>1</v>
      </c>
      <c r="N296" s="2" t="s">
        <v>267</v>
      </c>
      <c r="O296" s="2"/>
    </row>
    <row r="297" spans="1:15" x14ac:dyDescent="0.25">
      <c r="A297" s="32">
        <v>291</v>
      </c>
      <c r="B297" s="2" t="s">
        <v>262</v>
      </c>
      <c r="C297" s="2" t="s">
        <v>267</v>
      </c>
      <c r="D297" s="2" t="s">
        <v>1021</v>
      </c>
      <c r="E297" s="22">
        <f>YEAR(VLOOKUP(C297,Лист2!A:E,5,FALSE))</f>
        <v>1976</v>
      </c>
      <c r="F297" s="7">
        <v>10</v>
      </c>
      <c r="G297" s="34" t="s">
        <v>1015</v>
      </c>
      <c r="H297" s="2">
        <v>59</v>
      </c>
      <c r="I297" s="2">
        <v>1</v>
      </c>
      <c r="J297" s="22">
        <f t="shared" si="229"/>
        <v>1</v>
      </c>
      <c r="K297" s="22" t="s">
        <v>1132</v>
      </c>
      <c r="L297" s="22" t="s">
        <v>1132</v>
      </c>
      <c r="M297" s="22">
        <f t="shared" si="230"/>
        <v>1</v>
      </c>
      <c r="N297" s="2" t="s">
        <v>267</v>
      </c>
      <c r="O297" s="2"/>
    </row>
    <row r="298" spans="1:15" x14ac:dyDescent="0.25">
      <c r="A298" s="32">
        <v>292</v>
      </c>
      <c r="B298" s="2" t="s">
        <v>262</v>
      </c>
      <c r="C298" s="2" t="s">
        <v>267</v>
      </c>
      <c r="D298" s="2" t="s">
        <v>1021</v>
      </c>
      <c r="E298" s="22">
        <f>YEAR(VLOOKUP(C298,Лист2!A:E,5,FALSE))</f>
        <v>1976</v>
      </c>
      <c r="F298" s="7">
        <v>10</v>
      </c>
      <c r="G298" s="34" t="s">
        <v>1015</v>
      </c>
      <c r="H298" s="2">
        <v>114</v>
      </c>
      <c r="I298" s="2">
        <v>1</v>
      </c>
      <c r="J298" s="22">
        <f t="shared" si="229"/>
        <v>1</v>
      </c>
      <c r="K298" s="22" t="s">
        <v>1132</v>
      </c>
      <c r="L298" s="22" t="s">
        <v>1132</v>
      </c>
      <c r="M298" s="22">
        <f t="shared" si="230"/>
        <v>1</v>
      </c>
      <c r="N298" s="2" t="s">
        <v>267</v>
      </c>
      <c r="O298" s="2"/>
    </row>
    <row r="299" spans="1:15" x14ac:dyDescent="0.25">
      <c r="A299" s="32">
        <v>293</v>
      </c>
      <c r="B299" s="2" t="s">
        <v>269</v>
      </c>
      <c r="C299" s="2" t="s">
        <v>270</v>
      </c>
      <c r="D299" s="2" t="s">
        <v>1020</v>
      </c>
      <c r="E299" s="22">
        <f>YEAR(VLOOKUP(C299,Лист2!A:E,5,FALSE))</f>
        <v>1980</v>
      </c>
      <c r="F299" s="7">
        <v>10</v>
      </c>
      <c r="G299" s="34" t="s">
        <v>1012</v>
      </c>
      <c r="H299" s="2">
        <v>179</v>
      </c>
      <c r="I299" s="2">
        <v>1</v>
      </c>
      <c r="J299" s="22">
        <f t="shared" si="136"/>
        <v>1</v>
      </c>
      <c r="K299" s="22" t="s">
        <v>1132</v>
      </c>
      <c r="L299" s="22" t="s">
        <v>1132</v>
      </c>
      <c r="M299" s="22">
        <f t="shared" si="199"/>
        <v>1</v>
      </c>
      <c r="N299" s="2" t="s">
        <v>270</v>
      </c>
      <c r="O299" s="2"/>
    </row>
    <row r="300" spans="1:15" x14ac:dyDescent="0.25">
      <c r="A300" s="32">
        <v>294</v>
      </c>
      <c r="B300" s="2" t="s">
        <v>269</v>
      </c>
      <c r="C300" s="2" t="s">
        <v>270</v>
      </c>
      <c r="D300" s="2" t="s">
        <v>1020</v>
      </c>
      <c r="E300" s="22">
        <f>YEAR(VLOOKUP(C300,Лист2!A:E,5,FALSE))</f>
        <v>1980</v>
      </c>
      <c r="F300" s="7">
        <v>10</v>
      </c>
      <c r="G300" s="34" t="s">
        <v>1012</v>
      </c>
      <c r="H300" s="2">
        <v>180</v>
      </c>
      <c r="I300" s="2">
        <v>1</v>
      </c>
      <c r="J300" s="22">
        <f t="shared" ref="J300" si="231">I300</f>
        <v>1</v>
      </c>
      <c r="K300" s="22" t="s">
        <v>1132</v>
      </c>
      <c r="L300" s="22" t="s">
        <v>1132</v>
      </c>
      <c r="M300" s="22">
        <f t="shared" ref="M300" si="232">J300</f>
        <v>1</v>
      </c>
      <c r="N300" s="2" t="s">
        <v>270</v>
      </c>
      <c r="O300" s="2"/>
    </row>
    <row r="301" spans="1:15" ht="17.25" customHeight="1" x14ac:dyDescent="0.25">
      <c r="A301" s="32">
        <v>295</v>
      </c>
      <c r="B301" s="2" t="s">
        <v>272</v>
      </c>
      <c r="C301" s="7" t="s">
        <v>273</v>
      </c>
      <c r="D301" s="7" t="s">
        <v>1019</v>
      </c>
      <c r="E301" s="22">
        <f>YEAR(VLOOKUP(C301,Лист2!A:E,5,FALSE))</f>
        <v>1975</v>
      </c>
      <c r="F301" s="7">
        <v>10</v>
      </c>
      <c r="G301" s="3" t="str">
        <f>VLOOKUP(B301,Лист3!B:G,6,FALSE)</f>
        <v>+7 (47345) 2-11-78</v>
      </c>
      <c r="H301" s="22">
        <v>94</v>
      </c>
      <c r="I301" s="22">
        <v>1</v>
      </c>
      <c r="J301" s="22">
        <f t="shared" si="136"/>
        <v>1</v>
      </c>
      <c r="K301" s="22" t="s">
        <v>1132</v>
      </c>
      <c r="L301" s="22" t="s">
        <v>1132</v>
      </c>
      <c r="M301" s="22">
        <f t="shared" si="199"/>
        <v>1</v>
      </c>
      <c r="N301" s="7" t="s">
        <v>273</v>
      </c>
      <c r="O301" s="5"/>
    </row>
    <row r="302" spans="1:15" ht="17.25" customHeight="1" x14ac:dyDescent="0.25">
      <c r="A302" s="32">
        <v>296</v>
      </c>
      <c r="B302" s="2" t="s">
        <v>272</v>
      </c>
      <c r="C302" s="7" t="s">
        <v>273</v>
      </c>
      <c r="D302" s="7" t="s">
        <v>1019</v>
      </c>
      <c r="E302" s="22">
        <f>YEAR(VLOOKUP(C302,Лист2!A:E,5,FALSE))</f>
        <v>1975</v>
      </c>
      <c r="F302" s="7">
        <v>10</v>
      </c>
      <c r="G302" s="3" t="str">
        <f>VLOOKUP(B302,Лист3!B:G,6,FALSE)</f>
        <v>+7 (47345) 2-11-78</v>
      </c>
      <c r="H302" s="22">
        <v>95</v>
      </c>
      <c r="I302" s="22">
        <v>1</v>
      </c>
      <c r="J302" s="22">
        <f t="shared" ref="J302" si="233">I302</f>
        <v>1</v>
      </c>
      <c r="K302" s="22" t="s">
        <v>1132</v>
      </c>
      <c r="L302" s="22" t="s">
        <v>1132</v>
      </c>
      <c r="M302" s="22">
        <f t="shared" ref="M302" si="234">J302</f>
        <v>1</v>
      </c>
      <c r="N302" s="7" t="s">
        <v>273</v>
      </c>
      <c r="O302" s="5"/>
    </row>
    <row r="303" spans="1:15" ht="30" x14ac:dyDescent="0.25">
      <c r="A303" s="32">
        <v>297</v>
      </c>
      <c r="B303" s="2" t="s">
        <v>272</v>
      </c>
      <c r="C303" s="7" t="s">
        <v>277</v>
      </c>
      <c r="D303" s="7" t="s">
        <v>1019</v>
      </c>
      <c r="E303" s="22">
        <f>YEAR(VLOOKUP(N303,Лист2!A:E,5,FALSE))</f>
        <v>1975</v>
      </c>
      <c r="F303" s="7">
        <v>10</v>
      </c>
      <c r="G303" s="3" t="str">
        <f>VLOOKUP(B303,Лист3!B:G,6,FALSE)</f>
        <v>+7 (47345) 2-11-78</v>
      </c>
      <c r="H303" s="22">
        <v>68</v>
      </c>
      <c r="I303" s="22">
        <v>1</v>
      </c>
      <c r="J303" s="22">
        <f t="shared" si="136"/>
        <v>1</v>
      </c>
      <c r="K303" s="22" t="s">
        <v>1132</v>
      </c>
      <c r="L303" s="22" t="s">
        <v>1132</v>
      </c>
      <c r="M303" s="22">
        <f t="shared" si="199"/>
        <v>1</v>
      </c>
      <c r="N303" s="7" t="s">
        <v>273</v>
      </c>
      <c r="O303" s="2"/>
    </row>
    <row r="304" spans="1:15" ht="30" x14ac:dyDescent="0.25">
      <c r="A304" s="32">
        <v>298</v>
      </c>
      <c r="B304" s="2" t="s">
        <v>272</v>
      </c>
      <c r="C304" s="7" t="s">
        <v>277</v>
      </c>
      <c r="D304" s="7" t="s">
        <v>1019</v>
      </c>
      <c r="E304" s="22">
        <f>YEAR(VLOOKUP(N304,Лист2!A:E,5,FALSE))</f>
        <v>1975</v>
      </c>
      <c r="F304" s="7">
        <v>10</v>
      </c>
      <c r="G304" s="3" t="str">
        <f>VLOOKUP(B304,Лист3!B:G,6,FALSE)</f>
        <v>+7 (47345) 2-11-78</v>
      </c>
      <c r="H304" s="22">
        <v>69</v>
      </c>
      <c r="I304" s="22">
        <v>1</v>
      </c>
      <c r="J304" s="22">
        <f t="shared" ref="J304:J306" si="235">I304</f>
        <v>1</v>
      </c>
      <c r="K304" s="22" t="s">
        <v>1132</v>
      </c>
      <c r="L304" s="22" t="s">
        <v>1132</v>
      </c>
      <c r="M304" s="22">
        <f t="shared" ref="M304:M306" si="236">J304</f>
        <v>1</v>
      </c>
      <c r="N304" s="7" t="s">
        <v>273</v>
      </c>
      <c r="O304" s="2"/>
    </row>
    <row r="305" spans="1:15" ht="30" x14ac:dyDescent="0.25">
      <c r="A305" s="32">
        <v>299</v>
      </c>
      <c r="B305" s="2" t="s">
        <v>272</v>
      </c>
      <c r="C305" s="7" t="s">
        <v>277</v>
      </c>
      <c r="D305" s="7" t="s">
        <v>1019</v>
      </c>
      <c r="E305" s="22">
        <f>YEAR(VLOOKUP(N305,Лист2!A:E,5,FALSE))</f>
        <v>1975</v>
      </c>
      <c r="F305" s="7">
        <v>10</v>
      </c>
      <c r="G305" s="3" t="str">
        <f>VLOOKUP(B305,Лист3!B:G,6,FALSE)</f>
        <v>+7 (47345) 2-11-78</v>
      </c>
      <c r="H305" s="22">
        <v>45</v>
      </c>
      <c r="I305" s="22">
        <v>1</v>
      </c>
      <c r="J305" s="22">
        <f t="shared" si="235"/>
        <v>1</v>
      </c>
      <c r="K305" s="22" t="s">
        <v>1132</v>
      </c>
      <c r="L305" s="22" t="s">
        <v>1132</v>
      </c>
      <c r="M305" s="22">
        <f t="shared" si="236"/>
        <v>1</v>
      </c>
      <c r="N305" s="7" t="s">
        <v>273</v>
      </c>
      <c r="O305" s="2"/>
    </row>
    <row r="306" spans="1:15" ht="30" x14ac:dyDescent="0.25">
      <c r="A306" s="32">
        <v>300</v>
      </c>
      <c r="B306" s="2" t="s">
        <v>272</v>
      </c>
      <c r="C306" s="7" t="s">
        <v>277</v>
      </c>
      <c r="D306" s="7" t="s">
        <v>1019</v>
      </c>
      <c r="E306" s="22">
        <f>YEAR(VLOOKUP(N306,Лист2!A:E,5,FALSE))</f>
        <v>1975</v>
      </c>
      <c r="F306" s="7">
        <v>10</v>
      </c>
      <c r="G306" s="3" t="str">
        <f>VLOOKUP(B306,Лист3!B:G,6,FALSE)</f>
        <v>+7 (47345) 2-11-78</v>
      </c>
      <c r="H306" s="22">
        <v>44</v>
      </c>
      <c r="I306" s="22">
        <v>1</v>
      </c>
      <c r="J306" s="22">
        <f t="shared" si="235"/>
        <v>1</v>
      </c>
      <c r="K306" s="22" t="s">
        <v>1132</v>
      </c>
      <c r="L306" s="22" t="s">
        <v>1132</v>
      </c>
      <c r="M306" s="22">
        <f t="shared" si="236"/>
        <v>1</v>
      </c>
      <c r="N306" s="7" t="s">
        <v>273</v>
      </c>
      <c r="O306" s="2"/>
    </row>
    <row r="307" spans="1:15" ht="30" x14ac:dyDescent="0.25">
      <c r="A307" s="32">
        <v>301</v>
      </c>
      <c r="B307" s="2" t="s">
        <v>272</v>
      </c>
      <c r="C307" s="7" t="s">
        <v>279</v>
      </c>
      <c r="D307" s="7" t="s">
        <v>1019</v>
      </c>
      <c r="E307" s="22">
        <f>YEAR(VLOOKUP(N307,Лист2!A:E,5,FALSE))</f>
        <v>1975</v>
      </c>
      <c r="F307" s="7">
        <v>10</v>
      </c>
      <c r="G307" s="3" t="str">
        <f>VLOOKUP(B307,Лист3!B:G,6,FALSE)</f>
        <v>+7 (47345) 2-11-78</v>
      </c>
      <c r="H307" s="22">
        <v>96</v>
      </c>
      <c r="I307" s="22">
        <v>1</v>
      </c>
      <c r="J307" s="22">
        <f t="shared" si="136"/>
        <v>1</v>
      </c>
      <c r="K307" s="22" t="s">
        <v>1132</v>
      </c>
      <c r="L307" s="22" t="s">
        <v>1132</v>
      </c>
      <c r="M307" s="22">
        <f t="shared" si="199"/>
        <v>1</v>
      </c>
      <c r="N307" s="7" t="s">
        <v>273</v>
      </c>
      <c r="O307" s="2"/>
    </row>
    <row r="308" spans="1:15" ht="30" x14ac:dyDescent="0.25">
      <c r="A308" s="32">
        <v>302</v>
      </c>
      <c r="B308" s="2" t="s">
        <v>272</v>
      </c>
      <c r="C308" s="7" t="s">
        <v>279</v>
      </c>
      <c r="D308" s="7" t="s">
        <v>1019</v>
      </c>
      <c r="E308" s="22">
        <f>YEAR(VLOOKUP(N308,Лист2!A:E,5,FALSE))</f>
        <v>1975</v>
      </c>
      <c r="F308" s="7">
        <v>10</v>
      </c>
      <c r="G308" s="3" t="str">
        <f>VLOOKUP(B308,Лист3!B:G,6,FALSE)</f>
        <v>+7 (47345) 2-11-78</v>
      </c>
      <c r="H308" s="22">
        <v>1</v>
      </c>
      <c r="I308" s="22">
        <v>1</v>
      </c>
      <c r="J308" s="22">
        <f t="shared" ref="J308:J316" si="237">I308</f>
        <v>1</v>
      </c>
      <c r="K308" s="22" t="s">
        <v>1132</v>
      </c>
      <c r="L308" s="22" t="s">
        <v>1132</v>
      </c>
      <c r="M308" s="22">
        <f t="shared" ref="M308:M316" si="238">J308</f>
        <v>1</v>
      </c>
      <c r="N308" s="7" t="s">
        <v>273</v>
      </c>
      <c r="O308" s="2"/>
    </row>
    <row r="309" spans="1:15" ht="30" x14ac:dyDescent="0.25">
      <c r="A309" s="32">
        <v>303</v>
      </c>
      <c r="B309" s="2" t="s">
        <v>272</v>
      </c>
      <c r="C309" s="7" t="s">
        <v>279</v>
      </c>
      <c r="D309" s="7" t="s">
        <v>1019</v>
      </c>
      <c r="E309" s="22">
        <f>YEAR(VLOOKUP(N309,Лист2!A:E,5,FALSE))</f>
        <v>1975</v>
      </c>
      <c r="F309" s="7">
        <v>10</v>
      </c>
      <c r="G309" s="3" t="str">
        <f>VLOOKUP(B309,Лист3!B:G,6,FALSE)</f>
        <v>+7 (47345) 2-11-78</v>
      </c>
      <c r="H309" s="22">
        <v>5</v>
      </c>
      <c r="I309" s="22">
        <v>1</v>
      </c>
      <c r="J309" s="22">
        <f t="shared" si="237"/>
        <v>1</v>
      </c>
      <c r="K309" s="22" t="s">
        <v>1132</v>
      </c>
      <c r="L309" s="22" t="s">
        <v>1132</v>
      </c>
      <c r="M309" s="22">
        <f t="shared" si="238"/>
        <v>1</v>
      </c>
      <c r="N309" s="7" t="s">
        <v>273</v>
      </c>
      <c r="O309" s="2"/>
    </row>
    <row r="310" spans="1:15" ht="30" x14ac:dyDescent="0.25">
      <c r="A310" s="32">
        <v>304</v>
      </c>
      <c r="B310" s="2" t="s">
        <v>272</v>
      </c>
      <c r="C310" s="7" t="s">
        <v>279</v>
      </c>
      <c r="D310" s="7" t="s">
        <v>1019</v>
      </c>
      <c r="E310" s="22">
        <f>YEAR(VLOOKUP(N310,Лист2!A:E,5,FALSE))</f>
        <v>1975</v>
      </c>
      <c r="F310" s="7">
        <v>10</v>
      </c>
      <c r="G310" s="3" t="str">
        <f>VLOOKUP(B310,Лист3!B:G,6,FALSE)</f>
        <v>+7 (47345) 2-11-78</v>
      </c>
      <c r="H310" s="22">
        <v>6</v>
      </c>
      <c r="I310" s="22">
        <v>1</v>
      </c>
      <c r="J310" s="22">
        <f t="shared" si="237"/>
        <v>1</v>
      </c>
      <c r="K310" s="22" t="s">
        <v>1132</v>
      </c>
      <c r="L310" s="22" t="s">
        <v>1132</v>
      </c>
      <c r="M310" s="22">
        <f t="shared" si="238"/>
        <v>1</v>
      </c>
      <c r="N310" s="7" t="s">
        <v>273</v>
      </c>
      <c r="O310" s="2"/>
    </row>
    <row r="311" spans="1:15" ht="30" x14ac:dyDescent="0.25">
      <c r="A311" s="32">
        <v>305</v>
      </c>
      <c r="B311" s="2" t="s">
        <v>272</v>
      </c>
      <c r="C311" s="7" t="s">
        <v>279</v>
      </c>
      <c r="D311" s="7" t="s">
        <v>1019</v>
      </c>
      <c r="E311" s="22">
        <f>YEAR(VLOOKUP(N311,Лист2!A:E,5,FALSE))</f>
        <v>1975</v>
      </c>
      <c r="F311" s="7">
        <v>10</v>
      </c>
      <c r="G311" s="3" t="str">
        <f>VLOOKUP(B311,Лист3!B:G,6,FALSE)</f>
        <v>+7 (47345) 2-11-78</v>
      </c>
      <c r="H311" s="22">
        <v>13</v>
      </c>
      <c r="I311" s="22">
        <v>1</v>
      </c>
      <c r="J311" s="22">
        <f t="shared" si="237"/>
        <v>1</v>
      </c>
      <c r="K311" s="22" t="s">
        <v>1132</v>
      </c>
      <c r="L311" s="22" t="s">
        <v>1132</v>
      </c>
      <c r="M311" s="22">
        <f t="shared" si="238"/>
        <v>1</v>
      </c>
      <c r="N311" s="7" t="s">
        <v>273</v>
      </c>
      <c r="O311" s="2"/>
    </row>
    <row r="312" spans="1:15" ht="30" x14ac:dyDescent="0.25">
      <c r="A312" s="32">
        <v>306</v>
      </c>
      <c r="B312" s="2" t="s">
        <v>272</v>
      </c>
      <c r="C312" s="7" t="s">
        <v>279</v>
      </c>
      <c r="D312" s="7" t="s">
        <v>1019</v>
      </c>
      <c r="E312" s="22">
        <f>YEAR(VLOOKUP(N312,Лист2!A:E,5,FALSE))</f>
        <v>1975</v>
      </c>
      <c r="F312" s="7">
        <v>10</v>
      </c>
      <c r="G312" s="3" t="str">
        <f>VLOOKUP(B312,Лист3!B:G,6,FALSE)</f>
        <v>+7 (47345) 2-11-78</v>
      </c>
      <c r="H312" s="22">
        <v>14</v>
      </c>
      <c r="I312" s="22">
        <v>1</v>
      </c>
      <c r="J312" s="22">
        <f t="shared" si="237"/>
        <v>1</v>
      </c>
      <c r="K312" s="22" t="s">
        <v>1132</v>
      </c>
      <c r="L312" s="22" t="s">
        <v>1132</v>
      </c>
      <c r="M312" s="22">
        <f t="shared" si="238"/>
        <v>1</v>
      </c>
      <c r="N312" s="7" t="s">
        <v>273</v>
      </c>
      <c r="O312" s="2"/>
    </row>
    <row r="313" spans="1:15" ht="30" x14ac:dyDescent="0.25">
      <c r="A313" s="32">
        <v>307</v>
      </c>
      <c r="B313" s="2" t="s">
        <v>272</v>
      </c>
      <c r="C313" s="7" t="s">
        <v>279</v>
      </c>
      <c r="D313" s="7" t="s">
        <v>1019</v>
      </c>
      <c r="E313" s="22">
        <f>YEAR(VLOOKUP(N313,Лист2!A:E,5,FALSE))</f>
        <v>1975</v>
      </c>
      <c r="F313" s="7">
        <v>10</v>
      </c>
      <c r="G313" s="3" t="str">
        <f>VLOOKUP(B313,Лист3!B:G,6,FALSE)</f>
        <v>+7 (47345) 2-11-78</v>
      </c>
      <c r="H313" s="22" t="s">
        <v>1161</v>
      </c>
      <c r="I313" s="22">
        <v>1</v>
      </c>
      <c r="J313" s="22">
        <f t="shared" si="237"/>
        <v>1</v>
      </c>
      <c r="K313" s="22" t="s">
        <v>1132</v>
      </c>
      <c r="L313" s="22" t="s">
        <v>1132</v>
      </c>
      <c r="M313" s="22">
        <f t="shared" si="238"/>
        <v>1</v>
      </c>
      <c r="N313" s="7" t="s">
        <v>273</v>
      </c>
      <c r="O313" s="2"/>
    </row>
    <row r="314" spans="1:15" ht="30" x14ac:dyDescent="0.25">
      <c r="A314" s="32">
        <v>308</v>
      </c>
      <c r="B314" s="2" t="s">
        <v>272</v>
      </c>
      <c r="C314" s="7" t="s">
        <v>279</v>
      </c>
      <c r="D314" s="7" t="s">
        <v>1019</v>
      </c>
      <c r="E314" s="22">
        <f>YEAR(VLOOKUP(N314,Лист2!A:E,5,FALSE))</f>
        <v>1975</v>
      </c>
      <c r="F314" s="7">
        <v>10</v>
      </c>
      <c r="G314" s="3" t="str">
        <f>VLOOKUP(B314,Лист3!B:G,6,FALSE)</f>
        <v>+7 (47345) 2-11-78</v>
      </c>
      <c r="H314" s="22">
        <v>20</v>
      </c>
      <c r="I314" s="22">
        <v>1</v>
      </c>
      <c r="J314" s="22">
        <f t="shared" si="237"/>
        <v>1</v>
      </c>
      <c r="K314" s="22" t="s">
        <v>1132</v>
      </c>
      <c r="L314" s="22" t="s">
        <v>1132</v>
      </c>
      <c r="M314" s="22">
        <f t="shared" si="238"/>
        <v>1</v>
      </c>
      <c r="N314" s="7" t="s">
        <v>273</v>
      </c>
      <c r="O314" s="2"/>
    </row>
    <row r="315" spans="1:15" ht="30" x14ac:dyDescent="0.25">
      <c r="A315" s="32">
        <v>309</v>
      </c>
      <c r="B315" s="2" t="s">
        <v>272</v>
      </c>
      <c r="C315" s="7" t="s">
        <v>279</v>
      </c>
      <c r="D315" s="7" t="s">
        <v>1019</v>
      </c>
      <c r="E315" s="22">
        <f>YEAR(VLOOKUP(N315,Лист2!A:E,5,FALSE))</f>
        <v>1975</v>
      </c>
      <c r="F315" s="7">
        <v>10</v>
      </c>
      <c r="G315" s="3" t="str">
        <f>VLOOKUP(B315,Лист3!B:G,6,FALSE)</f>
        <v>+7 (47345) 2-11-78</v>
      </c>
      <c r="H315" s="22">
        <v>23</v>
      </c>
      <c r="I315" s="22">
        <v>1</v>
      </c>
      <c r="J315" s="22">
        <f t="shared" si="237"/>
        <v>1</v>
      </c>
      <c r="K315" s="22" t="s">
        <v>1132</v>
      </c>
      <c r="L315" s="22" t="s">
        <v>1132</v>
      </c>
      <c r="M315" s="22">
        <f t="shared" si="238"/>
        <v>1</v>
      </c>
      <c r="N315" s="7" t="s">
        <v>273</v>
      </c>
      <c r="O315" s="2"/>
    </row>
    <row r="316" spans="1:15" ht="30" x14ac:dyDescent="0.25">
      <c r="A316" s="32">
        <v>310</v>
      </c>
      <c r="B316" s="2" t="s">
        <v>272</v>
      </c>
      <c r="C316" s="7" t="s">
        <v>279</v>
      </c>
      <c r="D316" s="7" t="s">
        <v>1019</v>
      </c>
      <c r="E316" s="22">
        <f>YEAR(VLOOKUP(N316,Лист2!A:E,5,FALSE))</f>
        <v>1975</v>
      </c>
      <c r="F316" s="7">
        <v>10</v>
      </c>
      <c r="G316" s="3" t="str">
        <f>VLOOKUP(B316,Лист3!B:G,6,FALSE)</f>
        <v>+7 (47345) 2-11-78</v>
      </c>
      <c r="H316" s="22">
        <v>24</v>
      </c>
      <c r="I316" s="22">
        <v>1</v>
      </c>
      <c r="J316" s="22">
        <f t="shared" si="237"/>
        <v>1</v>
      </c>
      <c r="K316" s="22" t="s">
        <v>1132</v>
      </c>
      <c r="L316" s="22" t="s">
        <v>1132</v>
      </c>
      <c r="M316" s="22">
        <f t="shared" si="238"/>
        <v>1</v>
      </c>
      <c r="N316" s="7" t="s">
        <v>273</v>
      </c>
      <c r="O316" s="2"/>
    </row>
    <row r="317" spans="1:15" ht="30" x14ac:dyDescent="0.25">
      <c r="A317" s="32">
        <v>311</v>
      </c>
      <c r="B317" s="2" t="s">
        <v>272</v>
      </c>
      <c r="C317" s="7" t="s">
        <v>281</v>
      </c>
      <c r="D317" s="7" t="s">
        <v>1019</v>
      </c>
      <c r="E317" s="22">
        <f>YEAR(VLOOKUP(N317,Лист2!A:E,5,FALSE))</f>
        <v>1975</v>
      </c>
      <c r="F317" s="7">
        <v>10</v>
      </c>
      <c r="G317" s="3" t="str">
        <f>VLOOKUP(B317,Лист3!B:G,6,FALSE)</f>
        <v>+7 (47345) 2-11-78</v>
      </c>
      <c r="H317" s="5" t="s">
        <v>1141</v>
      </c>
      <c r="I317" s="22">
        <v>1</v>
      </c>
      <c r="J317" s="22">
        <f t="shared" si="136"/>
        <v>1</v>
      </c>
      <c r="K317" s="22" t="s">
        <v>1132</v>
      </c>
      <c r="L317" s="22" t="s">
        <v>1132</v>
      </c>
      <c r="M317" s="22">
        <f t="shared" si="199"/>
        <v>1</v>
      </c>
      <c r="N317" s="7" t="s">
        <v>273</v>
      </c>
      <c r="O317" s="2"/>
    </row>
    <row r="318" spans="1:15" ht="30" x14ac:dyDescent="0.25">
      <c r="A318" s="32">
        <v>312</v>
      </c>
      <c r="B318" s="2" t="s">
        <v>272</v>
      </c>
      <c r="C318" s="7" t="s">
        <v>281</v>
      </c>
      <c r="D318" s="7" t="s">
        <v>1019</v>
      </c>
      <c r="E318" s="22">
        <f>YEAR(VLOOKUP(N318,Лист2!A:E,5,FALSE))</f>
        <v>1975</v>
      </c>
      <c r="F318" s="7">
        <v>10</v>
      </c>
      <c r="G318" s="3" t="str">
        <f>VLOOKUP(B318,Лист3!B:G,6,FALSE)</f>
        <v>+7 (47345) 2-11-78</v>
      </c>
      <c r="H318" s="5" t="s">
        <v>1162</v>
      </c>
      <c r="I318" s="22">
        <v>1</v>
      </c>
      <c r="J318" s="22">
        <f t="shared" ref="J318" si="239">I318</f>
        <v>1</v>
      </c>
      <c r="K318" s="22" t="s">
        <v>1132</v>
      </c>
      <c r="L318" s="22" t="s">
        <v>1132</v>
      </c>
      <c r="M318" s="22">
        <f t="shared" ref="M318" si="240">J318</f>
        <v>1</v>
      </c>
      <c r="N318" s="7" t="s">
        <v>273</v>
      </c>
      <c r="O318" s="2"/>
    </row>
    <row r="319" spans="1:15" x14ac:dyDescent="0.25">
      <c r="A319" s="33"/>
      <c r="B319" s="31" t="s">
        <v>1008</v>
      </c>
      <c r="C319" s="30"/>
      <c r="D319" s="30"/>
      <c r="E319" s="30"/>
      <c r="F319" s="30"/>
      <c r="G319" s="30"/>
      <c r="H319" s="30"/>
      <c r="I319" s="30"/>
      <c r="J319" s="31">
        <f>SUM(J7:J318)</f>
        <v>312</v>
      </c>
      <c r="K319" s="31"/>
      <c r="L319" s="31"/>
      <c r="M319" s="31">
        <f t="shared" ref="M319" si="241">SUM(M7:M317)</f>
        <v>323</v>
      </c>
    </row>
  </sheetData>
  <autoFilter ref="A6:Q319"/>
  <mergeCells count="13">
    <mergeCell ref="L5:L6"/>
    <mergeCell ref="M3:M6"/>
    <mergeCell ref="K4:L4"/>
    <mergeCell ref="K5:K6"/>
    <mergeCell ref="A3:A6"/>
    <mergeCell ref="G3:G6"/>
    <mergeCell ref="J3:J6"/>
    <mergeCell ref="B3:B6"/>
    <mergeCell ref="C3:C6"/>
    <mergeCell ref="D3:D6"/>
    <mergeCell ref="H3:I5"/>
    <mergeCell ref="E3:E6"/>
    <mergeCell ref="F3:F6"/>
  </mergeCells>
  <conditionalFormatting sqref="C224 C210 C212 C220 C226 C228 C230 C232">
    <cfRule type="duplicateValues" dxfId="150" priority="142"/>
  </conditionalFormatting>
  <conditionalFormatting sqref="C222">
    <cfRule type="duplicateValues" dxfId="149" priority="141"/>
  </conditionalFormatting>
  <conditionalFormatting sqref="N224 N210 N212 N220 N226 N228 N230 N232">
    <cfRule type="duplicateValues" dxfId="148" priority="140"/>
  </conditionalFormatting>
  <conditionalFormatting sqref="N222">
    <cfRule type="duplicateValues" dxfId="147" priority="139"/>
  </conditionalFormatting>
  <conditionalFormatting sqref="N53 N7:N9 N11 N13 N15 N17 N19:N29 N31 N33 N37 N39 N41 N43 N45 N47 N49 N55 N57 N59 N61 N63 N65 N69 N73 N77 N79 N81 N83 N85 N87 N89 N91 N93 N95 N99 N103 N105 N108 N110 N112 N116 N118 N120 N122 N124 N126 N128 N130 N132 N134 N136 N138 N140 N144 N146 N148 N154 N156 N158 N160 N162 N164 N166 N168 N170 N172 N174 N178 N180 N182 N184 N186 N188 N192 N194 N196 N198 N200 N210 N212 N220 N222 N224 N226 N228 N230 N232 N234 N243 N248 N250 N252 N256 N260 N270 N275 N277 N279 N281 N285 N287 N289 N291 N299 N301 N303 N307 N317">
    <cfRule type="duplicateValues" dxfId="146" priority="144"/>
  </conditionalFormatting>
  <conditionalFormatting sqref="N51">
    <cfRule type="duplicateValues" dxfId="145" priority="137"/>
  </conditionalFormatting>
  <conditionalFormatting sqref="N10">
    <cfRule type="duplicateValues" dxfId="144" priority="136"/>
  </conditionalFormatting>
  <conditionalFormatting sqref="N12">
    <cfRule type="duplicateValues" dxfId="143" priority="135"/>
  </conditionalFormatting>
  <conditionalFormatting sqref="N14">
    <cfRule type="duplicateValues" dxfId="142" priority="134"/>
  </conditionalFormatting>
  <conditionalFormatting sqref="N16">
    <cfRule type="duplicateValues" dxfId="141" priority="133"/>
  </conditionalFormatting>
  <conditionalFormatting sqref="N18">
    <cfRule type="duplicateValues" dxfId="140" priority="132"/>
  </conditionalFormatting>
  <conditionalFormatting sqref="N30">
    <cfRule type="duplicateValues" dxfId="139" priority="131"/>
  </conditionalFormatting>
  <conditionalFormatting sqref="N32">
    <cfRule type="duplicateValues" dxfId="138" priority="130"/>
  </conditionalFormatting>
  <conditionalFormatting sqref="N34:N36">
    <cfRule type="duplicateValues" dxfId="137" priority="129"/>
  </conditionalFormatting>
  <conditionalFormatting sqref="N38">
    <cfRule type="duplicateValues" dxfId="136" priority="128"/>
  </conditionalFormatting>
  <conditionalFormatting sqref="N40">
    <cfRule type="duplicateValues" dxfId="135" priority="127"/>
  </conditionalFormatting>
  <conditionalFormatting sqref="N42">
    <cfRule type="duplicateValues" dxfId="134" priority="126"/>
  </conditionalFormatting>
  <conditionalFormatting sqref="N44">
    <cfRule type="duplicateValues" dxfId="133" priority="125"/>
  </conditionalFormatting>
  <conditionalFormatting sqref="N46">
    <cfRule type="duplicateValues" dxfId="132" priority="124"/>
  </conditionalFormatting>
  <conditionalFormatting sqref="N48">
    <cfRule type="duplicateValues" dxfId="131" priority="123"/>
  </conditionalFormatting>
  <conditionalFormatting sqref="N50">
    <cfRule type="duplicateValues" dxfId="130" priority="122"/>
  </conditionalFormatting>
  <conditionalFormatting sqref="N52">
    <cfRule type="duplicateValues" dxfId="129" priority="121"/>
  </conditionalFormatting>
  <conditionalFormatting sqref="N54">
    <cfRule type="duplicateValues" dxfId="128" priority="120"/>
  </conditionalFormatting>
  <conditionalFormatting sqref="N56">
    <cfRule type="duplicateValues" dxfId="127" priority="119"/>
  </conditionalFormatting>
  <conditionalFormatting sqref="N58">
    <cfRule type="duplicateValues" dxfId="126" priority="118"/>
  </conditionalFormatting>
  <conditionalFormatting sqref="N60">
    <cfRule type="duplicateValues" dxfId="125" priority="117"/>
  </conditionalFormatting>
  <conditionalFormatting sqref="N62">
    <cfRule type="duplicateValues" dxfId="124" priority="116"/>
  </conditionalFormatting>
  <conditionalFormatting sqref="N64">
    <cfRule type="duplicateValues" dxfId="123" priority="115"/>
  </conditionalFormatting>
  <conditionalFormatting sqref="N66">
    <cfRule type="duplicateValues" dxfId="122" priority="114"/>
  </conditionalFormatting>
  <conditionalFormatting sqref="N67:N68">
    <cfRule type="duplicateValues" dxfId="121" priority="113"/>
  </conditionalFormatting>
  <conditionalFormatting sqref="N70">
    <cfRule type="duplicateValues" dxfId="120" priority="112"/>
  </conditionalFormatting>
  <conditionalFormatting sqref="N71:N72">
    <cfRule type="duplicateValues" dxfId="119" priority="111"/>
  </conditionalFormatting>
  <conditionalFormatting sqref="N74:N76">
    <cfRule type="duplicateValues" dxfId="118" priority="110"/>
  </conditionalFormatting>
  <conditionalFormatting sqref="N78">
    <cfRule type="duplicateValues" dxfId="117" priority="109"/>
  </conditionalFormatting>
  <conditionalFormatting sqref="N80">
    <cfRule type="duplicateValues" dxfId="116" priority="108"/>
  </conditionalFormatting>
  <conditionalFormatting sqref="N82">
    <cfRule type="duplicateValues" dxfId="115" priority="107"/>
  </conditionalFormatting>
  <conditionalFormatting sqref="N84">
    <cfRule type="duplicateValues" dxfId="114" priority="106"/>
  </conditionalFormatting>
  <conditionalFormatting sqref="N86">
    <cfRule type="duplicateValues" dxfId="113" priority="105"/>
  </conditionalFormatting>
  <conditionalFormatting sqref="N88">
    <cfRule type="duplicateValues" dxfId="112" priority="104"/>
  </conditionalFormatting>
  <conditionalFormatting sqref="N90">
    <cfRule type="duplicateValues" dxfId="111" priority="103"/>
  </conditionalFormatting>
  <conditionalFormatting sqref="N92">
    <cfRule type="duplicateValues" dxfId="110" priority="102"/>
  </conditionalFormatting>
  <conditionalFormatting sqref="N94">
    <cfRule type="duplicateValues" dxfId="109" priority="101"/>
  </conditionalFormatting>
  <conditionalFormatting sqref="N96">
    <cfRule type="duplicateValues" dxfId="108" priority="100"/>
  </conditionalFormatting>
  <conditionalFormatting sqref="N97:N98">
    <cfRule type="duplicateValues" dxfId="107" priority="99"/>
  </conditionalFormatting>
  <conditionalFormatting sqref="N100:N102">
    <cfRule type="duplicateValues" dxfId="106" priority="98"/>
  </conditionalFormatting>
  <conditionalFormatting sqref="N104">
    <cfRule type="duplicateValues" dxfId="105" priority="97"/>
  </conditionalFormatting>
  <conditionalFormatting sqref="N106">
    <cfRule type="duplicateValues" dxfId="104" priority="96"/>
  </conditionalFormatting>
  <conditionalFormatting sqref="N107">
    <cfRule type="duplicateValues" dxfId="103" priority="95"/>
  </conditionalFormatting>
  <conditionalFormatting sqref="N109">
    <cfRule type="duplicateValues" dxfId="102" priority="94"/>
  </conditionalFormatting>
  <conditionalFormatting sqref="N111">
    <cfRule type="duplicateValues" dxfId="101" priority="93"/>
  </conditionalFormatting>
  <conditionalFormatting sqref="N113:N115">
    <cfRule type="duplicateValues" dxfId="100" priority="92"/>
  </conditionalFormatting>
  <conditionalFormatting sqref="N117">
    <cfRule type="duplicateValues" dxfId="99" priority="91"/>
  </conditionalFormatting>
  <conditionalFormatting sqref="N119">
    <cfRule type="duplicateValues" dxfId="98" priority="90"/>
  </conditionalFormatting>
  <conditionalFormatting sqref="N121">
    <cfRule type="duplicateValues" dxfId="97" priority="89"/>
  </conditionalFormatting>
  <conditionalFormatting sqref="N123">
    <cfRule type="duplicateValues" dxfId="96" priority="88"/>
  </conditionalFormatting>
  <conditionalFormatting sqref="N125">
    <cfRule type="duplicateValues" dxfId="95" priority="87"/>
  </conditionalFormatting>
  <conditionalFormatting sqref="N127">
    <cfRule type="duplicateValues" dxfId="94" priority="86"/>
  </conditionalFormatting>
  <conditionalFormatting sqref="N129">
    <cfRule type="duplicateValues" dxfId="93" priority="85"/>
  </conditionalFormatting>
  <conditionalFormatting sqref="N131">
    <cfRule type="duplicateValues" dxfId="92" priority="84"/>
  </conditionalFormatting>
  <conditionalFormatting sqref="N133">
    <cfRule type="duplicateValues" dxfId="91" priority="83"/>
  </conditionalFormatting>
  <conditionalFormatting sqref="N135">
    <cfRule type="duplicateValues" dxfId="90" priority="82"/>
  </conditionalFormatting>
  <conditionalFormatting sqref="N137">
    <cfRule type="duplicateValues" dxfId="89" priority="81"/>
  </conditionalFormatting>
  <conditionalFormatting sqref="N139">
    <cfRule type="duplicateValues" dxfId="88" priority="80"/>
  </conditionalFormatting>
  <conditionalFormatting sqref="N141:N143">
    <cfRule type="duplicateValues" dxfId="87" priority="79"/>
  </conditionalFormatting>
  <conditionalFormatting sqref="N145">
    <cfRule type="duplicateValues" dxfId="86" priority="78"/>
  </conditionalFormatting>
  <conditionalFormatting sqref="N147">
    <cfRule type="duplicateValues" dxfId="85" priority="77"/>
  </conditionalFormatting>
  <conditionalFormatting sqref="N149">
    <cfRule type="duplicateValues" dxfId="84" priority="76"/>
  </conditionalFormatting>
  <conditionalFormatting sqref="N150:N153">
    <cfRule type="duplicateValues" dxfId="83" priority="75"/>
  </conditionalFormatting>
  <conditionalFormatting sqref="N155">
    <cfRule type="duplicateValues" dxfId="82" priority="74"/>
  </conditionalFormatting>
  <conditionalFormatting sqref="N157">
    <cfRule type="duplicateValues" dxfId="81" priority="73"/>
  </conditionalFormatting>
  <conditionalFormatting sqref="N159">
    <cfRule type="duplicateValues" dxfId="80" priority="72"/>
  </conditionalFormatting>
  <conditionalFormatting sqref="N161">
    <cfRule type="duplicateValues" dxfId="79" priority="71"/>
  </conditionalFormatting>
  <conditionalFormatting sqref="N163">
    <cfRule type="duplicateValues" dxfId="78" priority="70"/>
  </conditionalFormatting>
  <conditionalFormatting sqref="N165">
    <cfRule type="duplicateValues" dxfId="77" priority="69"/>
  </conditionalFormatting>
  <conditionalFormatting sqref="N167">
    <cfRule type="duplicateValues" dxfId="76" priority="68"/>
  </conditionalFormatting>
  <conditionalFormatting sqref="N169">
    <cfRule type="duplicateValues" dxfId="75" priority="67"/>
  </conditionalFormatting>
  <conditionalFormatting sqref="N171">
    <cfRule type="duplicateValues" dxfId="74" priority="66"/>
  </conditionalFormatting>
  <conditionalFormatting sqref="N173">
    <cfRule type="duplicateValues" dxfId="73" priority="65"/>
  </conditionalFormatting>
  <conditionalFormatting sqref="N175:N177">
    <cfRule type="duplicateValues" dxfId="72" priority="64"/>
  </conditionalFormatting>
  <conditionalFormatting sqref="N179">
    <cfRule type="duplicateValues" dxfId="71" priority="63"/>
  </conditionalFormatting>
  <conditionalFormatting sqref="N181">
    <cfRule type="duplicateValues" dxfId="70" priority="62"/>
  </conditionalFormatting>
  <conditionalFormatting sqref="N183">
    <cfRule type="duplicateValues" dxfId="69" priority="61"/>
  </conditionalFormatting>
  <conditionalFormatting sqref="N185">
    <cfRule type="duplicateValues" dxfId="68" priority="60"/>
  </conditionalFormatting>
  <conditionalFormatting sqref="N187">
    <cfRule type="duplicateValues" dxfId="67" priority="59"/>
  </conditionalFormatting>
  <conditionalFormatting sqref="N189:N191">
    <cfRule type="duplicateValues" dxfId="66" priority="58"/>
  </conditionalFormatting>
  <conditionalFormatting sqref="N193">
    <cfRule type="duplicateValues" dxfId="65" priority="57"/>
  </conditionalFormatting>
  <conditionalFormatting sqref="N195">
    <cfRule type="duplicateValues" dxfId="64" priority="56"/>
  </conditionalFormatting>
  <conditionalFormatting sqref="N197">
    <cfRule type="duplicateValues" dxfId="63" priority="55"/>
  </conditionalFormatting>
  <conditionalFormatting sqref="N199">
    <cfRule type="duplicateValues" dxfId="62" priority="54"/>
  </conditionalFormatting>
  <conditionalFormatting sqref="N201:N209">
    <cfRule type="duplicateValues" dxfId="61" priority="53"/>
  </conditionalFormatting>
  <conditionalFormatting sqref="C211">
    <cfRule type="duplicateValues" dxfId="60" priority="51"/>
  </conditionalFormatting>
  <conditionalFormatting sqref="N211">
    <cfRule type="duplicateValues" dxfId="59" priority="50"/>
  </conditionalFormatting>
  <conditionalFormatting sqref="N211">
    <cfRule type="duplicateValues" dxfId="58" priority="52"/>
  </conditionalFormatting>
  <conditionalFormatting sqref="C213:C219">
    <cfRule type="duplicateValues" dxfId="57" priority="48"/>
  </conditionalFormatting>
  <conditionalFormatting sqref="N213:N219">
    <cfRule type="duplicateValues" dxfId="56" priority="47"/>
  </conditionalFormatting>
  <conditionalFormatting sqref="N213:N219">
    <cfRule type="duplicateValues" dxfId="55" priority="49"/>
  </conditionalFormatting>
  <conditionalFormatting sqref="C221">
    <cfRule type="duplicateValues" dxfId="54" priority="45"/>
  </conditionalFormatting>
  <conditionalFormatting sqref="N221">
    <cfRule type="duplicateValues" dxfId="53" priority="44"/>
  </conditionalFormatting>
  <conditionalFormatting sqref="N221">
    <cfRule type="duplicateValues" dxfId="52" priority="46"/>
  </conditionalFormatting>
  <conditionalFormatting sqref="C223">
    <cfRule type="duplicateValues" dxfId="51" priority="42"/>
  </conditionalFormatting>
  <conditionalFormatting sqref="N223">
    <cfRule type="duplicateValues" dxfId="50" priority="41"/>
  </conditionalFormatting>
  <conditionalFormatting sqref="N223">
    <cfRule type="duplicateValues" dxfId="49" priority="43"/>
  </conditionalFormatting>
  <conditionalFormatting sqref="C225">
    <cfRule type="duplicateValues" dxfId="48" priority="39"/>
  </conditionalFormatting>
  <conditionalFormatting sqref="N225">
    <cfRule type="duplicateValues" dxfId="47" priority="38"/>
  </conditionalFormatting>
  <conditionalFormatting sqref="N225">
    <cfRule type="duplicateValues" dxfId="46" priority="40"/>
  </conditionalFormatting>
  <conditionalFormatting sqref="C227">
    <cfRule type="duplicateValues" dxfId="45" priority="36"/>
  </conditionalFormatting>
  <conditionalFormatting sqref="N227">
    <cfRule type="duplicateValues" dxfId="44" priority="35"/>
  </conditionalFormatting>
  <conditionalFormatting sqref="N227">
    <cfRule type="duplicateValues" dxfId="43" priority="37"/>
  </conditionalFormatting>
  <conditionalFormatting sqref="C229">
    <cfRule type="duplicateValues" dxfId="42" priority="33"/>
  </conditionalFormatting>
  <conditionalFormatting sqref="N229">
    <cfRule type="duplicateValues" dxfId="41" priority="32"/>
  </conditionalFormatting>
  <conditionalFormatting sqref="N229">
    <cfRule type="duplicateValues" dxfId="40" priority="34"/>
  </conditionalFormatting>
  <conditionalFormatting sqref="C231">
    <cfRule type="duplicateValues" dxfId="39" priority="30"/>
  </conditionalFormatting>
  <conditionalFormatting sqref="N231">
    <cfRule type="duplicateValues" dxfId="38" priority="29"/>
  </conditionalFormatting>
  <conditionalFormatting sqref="N231">
    <cfRule type="duplicateValues" dxfId="37" priority="31"/>
  </conditionalFormatting>
  <conditionalFormatting sqref="C233">
    <cfRule type="duplicateValues" dxfId="36" priority="27"/>
  </conditionalFormatting>
  <conditionalFormatting sqref="N233">
    <cfRule type="duplicateValues" dxfId="35" priority="26"/>
  </conditionalFormatting>
  <conditionalFormatting sqref="N233">
    <cfRule type="duplicateValues" dxfId="34" priority="28"/>
  </conditionalFormatting>
  <conditionalFormatting sqref="N235:N242">
    <cfRule type="duplicateValues" dxfId="33" priority="25"/>
  </conditionalFormatting>
  <conditionalFormatting sqref="N244">
    <cfRule type="duplicateValues" dxfId="32" priority="24"/>
  </conditionalFormatting>
  <conditionalFormatting sqref="N245:N247">
    <cfRule type="duplicateValues" dxfId="31" priority="23"/>
  </conditionalFormatting>
  <conditionalFormatting sqref="N249">
    <cfRule type="duplicateValues" dxfId="30" priority="22"/>
  </conditionalFormatting>
  <conditionalFormatting sqref="N251">
    <cfRule type="duplicateValues" dxfId="29" priority="21"/>
  </conditionalFormatting>
  <conditionalFormatting sqref="N253:N255">
    <cfRule type="duplicateValues" dxfId="28" priority="20"/>
  </conditionalFormatting>
  <conditionalFormatting sqref="N257">
    <cfRule type="duplicateValues" dxfId="27" priority="19"/>
  </conditionalFormatting>
  <conditionalFormatting sqref="N258:N259">
    <cfRule type="duplicateValues" dxfId="26" priority="18"/>
  </conditionalFormatting>
  <conditionalFormatting sqref="N261:N269">
    <cfRule type="duplicateValues" dxfId="25" priority="17"/>
  </conditionalFormatting>
  <conditionalFormatting sqref="N271">
    <cfRule type="duplicateValues" dxfId="24" priority="16"/>
  </conditionalFormatting>
  <conditionalFormatting sqref="N272:N274">
    <cfRule type="duplicateValues" dxfId="23" priority="15"/>
  </conditionalFormatting>
  <conditionalFormatting sqref="N276">
    <cfRule type="duplicateValues" dxfId="22" priority="14"/>
  </conditionalFormatting>
  <conditionalFormatting sqref="N278">
    <cfRule type="duplicateValues" dxfId="21" priority="13"/>
  </conditionalFormatting>
  <conditionalFormatting sqref="N280">
    <cfRule type="duplicateValues" dxfId="20" priority="12"/>
  </conditionalFormatting>
  <conditionalFormatting sqref="N282">
    <cfRule type="duplicateValues" dxfId="19" priority="11"/>
  </conditionalFormatting>
  <conditionalFormatting sqref="N283:N284">
    <cfRule type="duplicateValues" dxfId="18" priority="10"/>
  </conditionalFormatting>
  <conditionalFormatting sqref="N286">
    <cfRule type="duplicateValues" dxfId="17" priority="9"/>
  </conditionalFormatting>
  <conditionalFormatting sqref="N288">
    <cfRule type="duplicateValues" dxfId="16" priority="8"/>
  </conditionalFormatting>
  <conditionalFormatting sqref="N290">
    <cfRule type="duplicateValues" dxfId="15" priority="7"/>
  </conditionalFormatting>
  <conditionalFormatting sqref="N292:N298">
    <cfRule type="duplicateValues" dxfId="14" priority="6"/>
  </conditionalFormatting>
  <conditionalFormatting sqref="N300">
    <cfRule type="duplicateValues" dxfId="13" priority="5"/>
  </conditionalFormatting>
  <conditionalFormatting sqref="N302">
    <cfRule type="duplicateValues" dxfId="12" priority="4"/>
  </conditionalFormatting>
  <conditionalFormatting sqref="N304:N306">
    <cfRule type="duplicateValues" dxfId="11" priority="3"/>
  </conditionalFormatting>
  <conditionalFormatting sqref="N308:N316">
    <cfRule type="duplicateValues" dxfId="10" priority="2"/>
  </conditionalFormatting>
  <conditionalFormatting sqref="N318">
    <cfRule type="duplicateValues" dxfId="1" priority="1"/>
  </conditionalFormatting>
  <printOptions horizontalCentered="1"/>
  <pageMargins left="0" right="0" top="1.1811023622047245" bottom="0" header="0" footer="0"/>
  <pageSetup paperSize="9" scale="4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21"/>
  <sheetViews>
    <sheetView topLeftCell="A97" workbookViewId="0">
      <selection activeCell="A60" sqref="A60:XFD61"/>
    </sheetView>
  </sheetViews>
  <sheetFormatPr defaultRowHeight="15" x14ac:dyDescent="0.25"/>
  <cols>
    <col min="1" max="1" width="6.140625" style="17" customWidth="1"/>
    <col min="2" max="2" width="22.28515625" style="17" customWidth="1"/>
    <col min="3" max="3" width="18.140625" style="17" hidden="1" customWidth="1"/>
    <col min="4" max="4" width="32.28515625" style="17" customWidth="1"/>
    <col min="5" max="5" width="15.42578125" style="17" hidden="1" customWidth="1"/>
    <col min="6" max="6" width="15.28515625" style="17" customWidth="1"/>
    <col min="7" max="7" width="20.85546875" style="17" customWidth="1"/>
    <col min="8" max="8" width="17.42578125" style="17" customWidth="1"/>
    <col min="9" max="9" width="13.5703125" style="17" customWidth="1"/>
    <col min="10" max="10" width="13" style="17" customWidth="1"/>
    <col min="11" max="12" width="13.140625" style="17" customWidth="1"/>
    <col min="13" max="13" width="26.85546875" style="17" hidden="1" customWidth="1"/>
    <col min="14" max="14" width="36.140625" style="16" hidden="1" customWidth="1"/>
    <col min="15" max="15" width="17.42578125" style="16" hidden="1" customWidth="1"/>
    <col min="16" max="16" width="9.140625" style="16" hidden="1" customWidth="1"/>
    <col min="17" max="16384" width="9.140625" style="16"/>
  </cols>
  <sheetData>
    <row r="1" spans="1:17" x14ac:dyDescent="0.25">
      <c r="J1" s="16"/>
      <c r="L1" s="39" t="s">
        <v>1016</v>
      </c>
      <c r="M1" s="39" t="s">
        <v>1016</v>
      </c>
      <c r="Q1" s="36"/>
    </row>
    <row r="2" spans="1:17" ht="18.75" x14ac:dyDescent="0.3">
      <c r="A2" s="38" t="s">
        <v>1130</v>
      </c>
      <c r="K2" s="16"/>
      <c r="L2" s="16"/>
      <c r="M2" s="16"/>
      <c r="Q2" s="36"/>
    </row>
    <row r="3" spans="1:17" ht="36.75" customHeight="1" x14ac:dyDescent="0.25">
      <c r="A3" s="41" t="s">
        <v>290</v>
      </c>
      <c r="B3" s="41" t="s">
        <v>1131</v>
      </c>
      <c r="C3" s="41" t="s">
        <v>282</v>
      </c>
      <c r="D3" s="41" t="s">
        <v>283</v>
      </c>
      <c r="E3" s="41" t="s">
        <v>288</v>
      </c>
      <c r="F3" s="41" t="s">
        <v>289</v>
      </c>
      <c r="G3" s="41" t="s">
        <v>812</v>
      </c>
      <c r="H3" s="41" t="s">
        <v>286</v>
      </c>
      <c r="I3" s="41"/>
      <c r="J3" s="41" t="s">
        <v>1009</v>
      </c>
      <c r="K3" s="37" t="s">
        <v>1127</v>
      </c>
      <c r="L3" s="37" t="s">
        <v>1128</v>
      </c>
      <c r="M3" s="42" t="s">
        <v>1129</v>
      </c>
    </row>
    <row r="4" spans="1:17" ht="15" customHeight="1" x14ac:dyDescent="0.25">
      <c r="A4" s="41"/>
      <c r="B4" s="41"/>
      <c r="C4" s="41"/>
      <c r="D4" s="41"/>
      <c r="E4" s="41"/>
      <c r="F4" s="41"/>
      <c r="G4" s="41"/>
      <c r="H4" s="41"/>
      <c r="I4" s="41"/>
      <c r="J4" s="41"/>
      <c r="K4" s="43"/>
      <c r="L4" s="44"/>
      <c r="M4" s="42"/>
    </row>
    <row r="5" spans="1:17" ht="39.75" customHeight="1" x14ac:dyDescent="0.25">
      <c r="A5" s="41"/>
      <c r="B5" s="41"/>
      <c r="C5" s="41"/>
      <c r="D5" s="41"/>
      <c r="E5" s="41"/>
      <c r="F5" s="41"/>
      <c r="G5" s="41"/>
      <c r="H5" s="41"/>
      <c r="I5" s="41"/>
      <c r="J5" s="41"/>
      <c r="K5" s="41"/>
      <c r="L5" s="41"/>
      <c r="M5" s="42"/>
    </row>
    <row r="6" spans="1:17" ht="39.75" customHeight="1" x14ac:dyDescent="0.25">
      <c r="A6" s="41"/>
      <c r="B6" s="41"/>
      <c r="C6" s="41"/>
      <c r="D6" s="41"/>
      <c r="E6" s="41"/>
      <c r="F6" s="41"/>
      <c r="G6" s="41"/>
      <c r="H6" s="40" t="s">
        <v>1133</v>
      </c>
      <c r="I6" s="40" t="s">
        <v>287</v>
      </c>
      <c r="J6" s="41"/>
      <c r="K6" s="41"/>
      <c r="L6" s="41"/>
      <c r="M6" s="42"/>
    </row>
    <row r="7" spans="1:17" s="54" customFormat="1" x14ac:dyDescent="0.25">
      <c r="A7" s="50">
        <v>1</v>
      </c>
      <c r="B7" s="51" t="s">
        <v>0</v>
      </c>
      <c r="C7" s="51" t="s">
        <v>1</v>
      </c>
      <c r="D7" s="51" t="s">
        <v>1113</v>
      </c>
      <c r="E7" s="52">
        <f>YEAR(VLOOKUP(C7,Лист2!A:E,5,FALSE))</f>
        <v>1986</v>
      </c>
      <c r="F7" s="53">
        <v>10</v>
      </c>
      <c r="G7" s="53" t="str">
        <f>VLOOKUP(B7,Лист3!B:G,6,FALSE)</f>
        <v xml:space="preserve"> +7 (47346) 2-60-16</v>
      </c>
      <c r="H7" s="52" t="s">
        <v>3</v>
      </c>
      <c r="I7" s="52">
        <v>2</v>
      </c>
      <c r="J7" s="52">
        <f>I7</f>
        <v>2</v>
      </c>
      <c r="K7" s="52" t="s">
        <v>1132</v>
      </c>
      <c r="L7" s="52" t="s">
        <v>1132</v>
      </c>
      <c r="M7" s="52">
        <f t="shared" ref="M7:M69" si="0">J7</f>
        <v>2</v>
      </c>
      <c r="N7" s="51" t="s">
        <v>1</v>
      </c>
      <c r="O7" s="51"/>
    </row>
    <row r="8" spans="1:17" s="54" customFormat="1" x14ac:dyDescent="0.25">
      <c r="A8" s="50">
        <v>2</v>
      </c>
      <c r="B8" s="51" t="s">
        <v>0</v>
      </c>
      <c r="C8" s="51" t="s">
        <v>4</v>
      </c>
      <c r="D8" s="51" t="s">
        <v>1112</v>
      </c>
      <c r="E8" s="52">
        <f>YEAR(VLOOKUP(C8,Лист2!A:E,5,FALSE))</f>
        <v>1980</v>
      </c>
      <c r="F8" s="53">
        <v>10</v>
      </c>
      <c r="G8" s="55" t="str">
        <f>VLOOKUP(B8,Лист3!B:G,6,FALSE)</f>
        <v xml:space="preserve"> +7 (47346) 2-60-16</v>
      </c>
      <c r="H8" s="52" t="s">
        <v>5</v>
      </c>
      <c r="I8" s="52">
        <v>2</v>
      </c>
      <c r="J8" s="52">
        <f t="shared" ref="J8:J72" si="1">I8</f>
        <v>2</v>
      </c>
      <c r="K8" s="52" t="s">
        <v>1132</v>
      </c>
      <c r="L8" s="52" t="s">
        <v>1132</v>
      </c>
      <c r="M8" s="52">
        <f t="shared" si="0"/>
        <v>2</v>
      </c>
      <c r="N8" s="56" t="s">
        <v>4</v>
      </c>
      <c r="O8" s="51"/>
    </row>
    <row r="9" spans="1:17" s="54" customFormat="1" x14ac:dyDescent="0.25">
      <c r="A9" s="50">
        <v>3</v>
      </c>
      <c r="B9" s="51" t="s">
        <v>0</v>
      </c>
      <c r="C9" s="51" t="s">
        <v>6</v>
      </c>
      <c r="D9" s="51" t="s">
        <v>1111</v>
      </c>
      <c r="E9" s="52">
        <f>YEAR(VLOOKUP(C9,Лист2!A:E,5,FALSE))</f>
        <v>1984</v>
      </c>
      <c r="F9" s="53">
        <v>10</v>
      </c>
      <c r="G9" s="55" t="str">
        <f>VLOOKUP(B9,Лист3!B:G,6,FALSE)</f>
        <v xml:space="preserve"> +7 (47346) 2-60-16</v>
      </c>
      <c r="H9" s="52" t="s">
        <v>7</v>
      </c>
      <c r="I9" s="52">
        <v>2</v>
      </c>
      <c r="J9" s="52">
        <f t="shared" si="1"/>
        <v>2</v>
      </c>
      <c r="K9" s="52" t="s">
        <v>1132</v>
      </c>
      <c r="L9" s="52" t="s">
        <v>1132</v>
      </c>
      <c r="M9" s="52">
        <f t="shared" si="0"/>
        <v>2</v>
      </c>
      <c r="N9" s="51" t="s">
        <v>6</v>
      </c>
      <c r="O9" s="51"/>
    </row>
    <row r="10" spans="1:17" s="54" customFormat="1" x14ac:dyDescent="0.25">
      <c r="A10" s="50">
        <v>4</v>
      </c>
      <c r="B10" s="51" t="s">
        <v>0</v>
      </c>
      <c r="C10" s="51" t="s">
        <v>8</v>
      </c>
      <c r="D10" s="51" t="s">
        <v>1110</v>
      </c>
      <c r="E10" s="52">
        <f>YEAR(VLOOKUP(C10,Лист2!A:E,5,FALSE))</f>
        <v>1965</v>
      </c>
      <c r="F10" s="53">
        <v>10</v>
      </c>
      <c r="G10" s="55" t="str">
        <f>VLOOKUP(B10,Лист3!B:G,6,FALSE)</f>
        <v xml:space="preserve"> +7 (47346) 2-60-16</v>
      </c>
      <c r="H10" s="52" t="s">
        <v>5</v>
      </c>
      <c r="I10" s="52">
        <v>2</v>
      </c>
      <c r="J10" s="52">
        <f t="shared" si="1"/>
        <v>2</v>
      </c>
      <c r="K10" s="52" t="s">
        <v>1132</v>
      </c>
      <c r="L10" s="52" t="s">
        <v>1132</v>
      </c>
      <c r="M10" s="52">
        <f t="shared" si="0"/>
        <v>2</v>
      </c>
      <c r="N10" s="51" t="s">
        <v>8</v>
      </c>
      <c r="O10" s="51"/>
    </row>
    <row r="11" spans="1:17" s="54" customFormat="1" x14ac:dyDescent="0.25">
      <c r="A11" s="50">
        <v>5</v>
      </c>
      <c r="B11" s="51" t="s">
        <v>0</v>
      </c>
      <c r="C11" s="51" t="s">
        <v>9</v>
      </c>
      <c r="D11" s="51" t="s">
        <v>1109</v>
      </c>
      <c r="E11" s="52">
        <f>YEAR(VLOOKUP(C11,Лист2!A:E,5,FALSE))</f>
        <v>1967</v>
      </c>
      <c r="F11" s="53">
        <v>10</v>
      </c>
      <c r="G11" s="55" t="str">
        <f>VLOOKUP(B11,Лист3!B:G,6,FALSE)</f>
        <v xml:space="preserve"> +7 (47346) 2-60-16</v>
      </c>
      <c r="H11" s="52" t="s">
        <v>10</v>
      </c>
      <c r="I11" s="52">
        <v>2</v>
      </c>
      <c r="J11" s="52">
        <f t="shared" si="1"/>
        <v>2</v>
      </c>
      <c r="K11" s="52" t="s">
        <v>1132</v>
      </c>
      <c r="L11" s="52" t="s">
        <v>1132</v>
      </c>
      <c r="M11" s="52">
        <f t="shared" si="0"/>
        <v>2</v>
      </c>
      <c r="N11" s="51" t="s">
        <v>9</v>
      </c>
      <c r="O11" s="51"/>
    </row>
    <row r="12" spans="1:17" s="54" customFormat="1" x14ac:dyDescent="0.25">
      <c r="A12" s="50">
        <v>6</v>
      </c>
      <c r="B12" s="51" t="s">
        <v>0</v>
      </c>
      <c r="C12" s="51" t="s">
        <v>11</v>
      </c>
      <c r="D12" s="51" t="s">
        <v>1108</v>
      </c>
      <c r="E12" s="52">
        <f>YEAR(VLOOKUP(C12,Лист2!A:E,5,FALSE))</f>
        <v>1978</v>
      </c>
      <c r="F12" s="53">
        <v>10</v>
      </c>
      <c r="G12" s="55" t="str">
        <f>VLOOKUP(B12,Лист3!B:G,6,FALSE)</f>
        <v xml:space="preserve"> +7 (47346) 2-60-16</v>
      </c>
      <c r="H12" s="52" t="s">
        <v>12</v>
      </c>
      <c r="I12" s="52">
        <v>2</v>
      </c>
      <c r="J12" s="52">
        <f t="shared" si="1"/>
        <v>2</v>
      </c>
      <c r="K12" s="52" t="s">
        <v>1132</v>
      </c>
      <c r="L12" s="52" t="s">
        <v>1132</v>
      </c>
      <c r="M12" s="52">
        <f t="shared" si="0"/>
        <v>2</v>
      </c>
      <c r="N12" s="51" t="s">
        <v>11</v>
      </c>
      <c r="O12" s="51"/>
    </row>
    <row r="13" spans="1:17" s="54" customFormat="1" x14ac:dyDescent="0.25">
      <c r="A13" s="50">
        <v>7</v>
      </c>
      <c r="B13" s="51" t="s">
        <v>0</v>
      </c>
      <c r="C13" s="51" t="s">
        <v>13</v>
      </c>
      <c r="D13" s="51" t="s">
        <v>1107</v>
      </c>
      <c r="E13" s="52">
        <f>YEAR(VLOOKUP(C13,Лист2!A:E,5,FALSE))</f>
        <v>1968</v>
      </c>
      <c r="F13" s="53">
        <v>10</v>
      </c>
      <c r="G13" s="55" t="str">
        <f>VLOOKUP(B13,Лист3!B:G,6,FALSE)</f>
        <v xml:space="preserve"> +7 (47346) 2-60-16</v>
      </c>
      <c r="H13" s="52" t="s">
        <v>14</v>
      </c>
      <c r="I13" s="52">
        <v>2</v>
      </c>
      <c r="J13" s="52">
        <f t="shared" si="1"/>
        <v>2</v>
      </c>
      <c r="K13" s="52" t="s">
        <v>1132</v>
      </c>
      <c r="L13" s="52" t="s">
        <v>1132</v>
      </c>
      <c r="M13" s="52">
        <f t="shared" si="0"/>
        <v>2</v>
      </c>
      <c r="N13" s="51" t="s">
        <v>13</v>
      </c>
      <c r="O13" s="51"/>
    </row>
    <row r="14" spans="1:17" s="54" customFormat="1" x14ac:dyDescent="0.25">
      <c r="A14" s="50">
        <v>8</v>
      </c>
      <c r="B14" s="51" t="s">
        <v>0</v>
      </c>
      <c r="C14" s="51" t="s">
        <v>15</v>
      </c>
      <c r="D14" s="51" t="s">
        <v>1106</v>
      </c>
      <c r="E14" s="52">
        <f>YEAR(VLOOKUP(C14,Лист2!A:E,5,FALSE))</f>
        <v>1976</v>
      </c>
      <c r="F14" s="53">
        <v>10</v>
      </c>
      <c r="G14" s="55" t="str">
        <f>VLOOKUP(B14,Лист3!B:G,6,FALSE)</f>
        <v xml:space="preserve"> +7 (47346) 2-60-16</v>
      </c>
      <c r="H14" s="52" t="s">
        <v>16</v>
      </c>
      <c r="I14" s="52">
        <v>4</v>
      </c>
      <c r="J14" s="52">
        <f t="shared" si="1"/>
        <v>4</v>
      </c>
      <c r="K14" s="52" t="s">
        <v>1132</v>
      </c>
      <c r="L14" s="52" t="s">
        <v>1132</v>
      </c>
      <c r="M14" s="52">
        <f t="shared" si="0"/>
        <v>4</v>
      </c>
      <c r="N14" s="51" t="s">
        <v>15</v>
      </c>
      <c r="O14" s="51"/>
    </row>
    <row r="15" spans="1:17" s="54" customFormat="1" x14ac:dyDescent="0.25">
      <c r="A15" s="50">
        <v>9</v>
      </c>
      <c r="B15" s="51" t="s">
        <v>0</v>
      </c>
      <c r="C15" s="51" t="s">
        <v>17</v>
      </c>
      <c r="D15" s="51" t="s">
        <v>1105</v>
      </c>
      <c r="E15" s="52">
        <f>YEAR(VLOOKUP(C15,Лист2!A:E,5,FALSE))</f>
        <v>1987</v>
      </c>
      <c r="F15" s="53">
        <v>10</v>
      </c>
      <c r="G15" s="55" t="str">
        <f>VLOOKUP(B15,Лист3!B:G,6,FALSE)</f>
        <v xml:space="preserve"> +7 (47346) 2-60-16</v>
      </c>
      <c r="H15" s="52" t="s">
        <v>18</v>
      </c>
      <c r="I15" s="52">
        <v>2</v>
      </c>
      <c r="J15" s="52">
        <f t="shared" si="1"/>
        <v>2</v>
      </c>
      <c r="K15" s="52" t="s">
        <v>1132</v>
      </c>
      <c r="L15" s="52" t="s">
        <v>1132</v>
      </c>
      <c r="M15" s="52">
        <f t="shared" si="0"/>
        <v>2</v>
      </c>
      <c r="N15" s="51" t="s">
        <v>17</v>
      </c>
      <c r="O15" s="51"/>
    </row>
    <row r="16" spans="1:17" s="54" customFormat="1" x14ac:dyDescent="0.25">
      <c r="A16" s="50">
        <v>10</v>
      </c>
      <c r="B16" s="51" t="s">
        <v>0</v>
      </c>
      <c r="C16" s="51" t="s">
        <v>19</v>
      </c>
      <c r="D16" s="51" t="s">
        <v>1114</v>
      </c>
      <c r="E16" s="52">
        <f>YEAR(VLOOKUP(C16,Лист2!A:E,5,FALSE))</f>
        <v>2003</v>
      </c>
      <c r="F16" s="53">
        <v>10</v>
      </c>
      <c r="G16" s="55" t="str">
        <f>VLOOKUP(B16,Лист3!B:G,6,FALSE)</f>
        <v xml:space="preserve"> +7 (47346) 2-60-16</v>
      </c>
      <c r="H16" s="52" t="s">
        <v>20</v>
      </c>
      <c r="I16" s="52">
        <v>2</v>
      </c>
      <c r="J16" s="52">
        <f t="shared" si="1"/>
        <v>2</v>
      </c>
      <c r="K16" s="52" t="s">
        <v>1132</v>
      </c>
      <c r="L16" s="52" t="s">
        <v>1132</v>
      </c>
      <c r="M16" s="52">
        <f t="shared" si="0"/>
        <v>2</v>
      </c>
      <c r="N16" s="51" t="s">
        <v>19</v>
      </c>
      <c r="O16" s="51"/>
    </row>
    <row r="17" spans="1:15" s="54" customFormat="1" x14ac:dyDescent="0.25">
      <c r="A17" s="50">
        <v>11</v>
      </c>
      <c r="B17" s="51" t="s">
        <v>0</v>
      </c>
      <c r="C17" s="51" t="s">
        <v>21</v>
      </c>
      <c r="D17" s="51" t="s">
        <v>1115</v>
      </c>
      <c r="E17" s="52">
        <f>YEAR(VLOOKUP(C17,Лист2!A:E,5,FALSE))</f>
        <v>1981</v>
      </c>
      <c r="F17" s="53">
        <v>10</v>
      </c>
      <c r="G17" s="55" t="str">
        <f>VLOOKUP(B17,Лист3!B:G,6,FALSE)</f>
        <v xml:space="preserve"> +7 (47346) 2-60-16</v>
      </c>
      <c r="H17" s="52" t="s">
        <v>20</v>
      </c>
      <c r="I17" s="52">
        <v>2</v>
      </c>
      <c r="J17" s="52">
        <f t="shared" si="1"/>
        <v>2</v>
      </c>
      <c r="K17" s="52" t="s">
        <v>1132</v>
      </c>
      <c r="L17" s="52" t="s">
        <v>1132</v>
      </c>
      <c r="M17" s="52">
        <f t="shared" si="0"/>
        <v>2</v>
      </c>
      <c r="N17" s="51" t="s">
        <v>21</v>
      </c>
      <c r="O17" s="51"/>
    </row>
    <row r="18" spans="1:15" s="54" customFormat="1" x14ac:dyDescent="0.25">
      <c r="A18" s="50">
        <v>12</v>
      </c>
      <c r="B18" s="51" t="s">
        <v>0</v>
      </c>
      <c r="C18" s="51" t="s">
        <v>22</v>
      </c>
      <c r="D18" s="51" t="s">
        <v>1116</v>
      </c>
      <c r="E18" s="52">
        <f>YEAR(VLOOKUP(C18,Лист2!A:E,5,FALSE))</f>
        <v>1997</v>
      </c>
      <c r="F18" s="53">
        <v>10</v>
      </c>
      <c r="G18" s="55" t="str">
        <f>VLOOKUP(B18,Лист3!B:G,6,FALSE)</f>
        <v xml:space="preserve"> +7 (47346) 2-60-16</v>
      </c>
      <c r="H18" s="52" t="s">
        <v>23</v>
      </c>
      <c r="I18" s="52">
        <v>2</v>
      </c>
      <c r="J18" s="52">
        <f t="shared" si="1"/>
        <v>2</v>
      </c>
      <c r="K18" s="52" t="s">
        <v>1132</v>
      </c>
      <c r="L18" s="52" t="s">
        <v>1132</v>
      </c>
      <c r="M18" s="52">
        <f t="shared" si="0"/>
        <v>2</v>
      </c>
      <c r="N18" s="51" t="s">
        <v>22</v>
      </c>
      <c r="O18" s="51"/>
    </row>
    <row r="19" spans="1:15" s="54" customFormat="1" x14ac:dyDescent="0.25">
      <c r="A19" s="50">
        <v>13</v>
      </c>
      <c r="B19" s="51" t="s">
        <v>0</v>
      </c>
      <c r="C19" s="51" t="s">
        <v>24</v>
      </c>
      <c r="D19" s="51" t="s">
        <v>1117</v>
      </c>
      <c r="E19" s="52">
        <f>YEAR(VLOOKUP(C19,Лист2!A:E,5,FALSE))</f>
        <v>2003</v>
      </c>
      <c r="F19" s="53">
        <v>10</v>
      </c>
      <c r="G19" s="55" t="str">
        <f>VLOOKUP(B19,Лист3!B:G,6,FALSE)</f>
        <v xml:space="preserve"> +7 (47346) 2-60-16</v>
      </c>
      <c r="H19" s="52" t="s">
        <v>25</v>
      </c>
      <c r="I19" s="52">
        <v>4</v>
      </c>
      <c r="J19" s="52">
        <f t="shared" si="1"/>
        <v>4</v>
      </c>
      <c r="K19" s="52" t="s">
        <v>1132</v>
      </c>
      <c r="L19" s="52" t="s">
        <v>1132</v>
      </c>
      <c r="M19" s="52">
        <f t="shared" si="0"/>
        <v>4</v>
      </c>
      <c r="N19" s="51" t="s">
        <v>24</v>
      </c>
      <c r="O19" s="51"/>
    </row>
    <row r="20" spans="1:15" s="54" customFormat="1" x14ac:dyDescent="0.25">
      <c r="A20" s="50">
        <v>14</v>
      </c>
      <c r="B20" s="51" t="s">
        <v>0</v>
      </c>
      <c r="C20" s="51" t="s">
        <v>26</v>
      </c>
      <c r="D20" s="51" t="s">
        <v>1118</v>
      </c>
      <c r="E20" s="52">
        <f>YEAR(VLOOKUP(C20,Лист2!A:E,5,FALSE))</f>
        <v>1961</v>
      </c>
      <c r="F20" s="53">
        <v>10</v>
      </c>
      <c r="G20" s="55" t="str">
        <f>VLOOKUP(B20,Лист3!B:G,6,FALSE)</f>
        <v xml:space="preserve"> +7 (47346) 2-60-16</v>
      </c>
      <c r="H20" s="52" t="s">
        <v>14</v>
      </c>
      <c r="I20" s="52">
        <v>2</v>
      </c>
      <c r="J20" s="52">
        <f t="shared" si="1"/>
        <v>2</v>
      </c>
      <c r="K20" s="52" t="s">
        <v>1132</v>
      </c>
      <c r="L20" s="52" t="s">
        <v>1132</v>
      </c>
      <c r="M20" s="52">
        <f t="shared" si="0"/>
        <v>2</v>
      </c>
      <c r="N20" s="51" t="s">
        <v>26</v>
      </c>
      <c r="O20" s="51"/>
    </row>
    <row r="21" spans="1:15" s="54" customFormat="1" x14ac:dyDescent="0.25">
      <c r="A21" s="50">
        <v>15</v>
      </c>
      <c r="B21" s="51" t="s">
        <v>0</v>
      </c>
      <c r="C21" s="51" t="s">
        <v>27</v>
      </c>
      <c r="D21" s="51" t="s">
        <v>1119</v>
      </c>
      <c r="E21" s="52">
        <f>YEAR(VLOOKUP(C21,Лист2!A:E,5,FALSE))</f>
        <v>1968</v>
      </c>
      <c r="F21" s="53">
        <v>10</v>
      </c>
      <c r="G21" s="55" t="str">
        <f>VLOOKUP(B21,Лист3!B:G,6,FALSE)</f>
        <v xml:space="preserve"> +7 (47346) 2-60-16</v>
      </c>
      <c r="H21" s="52" t="s">
        <v>28</v>
      </c>
      <c r="I21" s="52">
        <v>2</v>
      </c>
      <c r="J21" s="52">
        <f t="shared" si="1"/>
        <v>2</v>
      </c>
      <c r="K21" s="52" t="s">
        <v>1132</v>
      </c>
      <c r="L21" s="52" t="s">
        <v>1132</v>
      </c>
      <c r="M21" s="52">
        <f t="shared" si="0"/>
        <v>2</v>
      </c>
      <c r="N21" s="51" t="s">
        <v>27</v>
      </c>
      <c r="O21" s="51"/>
    </row>
    <row r="22" spans="1:15" s="54" customFormat="1" x14ac:dyDescent="0.25">
      <c r="A22" s="50">
        <v>16</v>
      </c>
      <c r="B22" s="51" t="s">
        <v>0</v>
      </c>
      <c r="C22" s="51" t="s">
        <v>29</v>
      </c>
      <c r="D22" s="51" t="s">
        <v>1120</v>
      </c>
      <c r="E22" s="52">
        <f>YEAR(VLOOKUP(C22,Лист2!A:E,5,FALSE))</f>
        <v>1981</v>
      </c>
      <c r="F22" s="53">
        <v>10</v>
      </c>
      <c r="G22" s="55" t="str">
        <f>VLOOKUP(B22,Лист3!B:G,6,FALSE)</f>
        <v xml:space="preserve"> +7 (47346) 2-60-16</v>
      </c>
      <c r="H22" s="52" t="s">
        <v>30</v>
      </c>
      <c r="I22" s="52">
        <v>2</v>
      </c>
      <c r="J22" s="52">
        <f t="shared" si="1"/>
        <v>2</v>
      </c>
      <c r="K22" s="52" t="s">
        <v>1132</v>
      </c>
      <c r="L22" s="52" t="s">
        <v>1132</v>
      </c>
      <c r="M22" s="52">
        <f t="shared" si="0"/>
        <v>2</v>
      </c>
      <c r="N22" s="51" t="s">
        <v>29</v>
      </c>
      <c r="O22" s="51"/>
    </row>
    <row r="23" spans="1:15" s="54" customFormat="1" x14ac:dyDescent="0.25">
      <c r="A23" s="50">
        <v>17</v>
      </c>
      <c r="B23" s="51" t="s">
        <v>0</v>
      </c>
      <c r="C23" s="51" t="s">
        <v>31</v>
      </c>
      <c r="D23" s="51" t="s">
        <v>1121</v>
      </c>
      <c r="E23" s="52">
        <f>YEAR(VLOOKUP(C23,Лист2!A:E,5,FALSE))</f>
        <v>1970</v>
      </c>
      <c r="F23" s="53">
        <v>10</v>
      </c>
      <c r="G23" s="55" t="str">
        <f>VLOOKUP(B23,Лист3!B:G,6,FALSE)</f>
        <v xml:space="preserve"> +7 (47346) 2-60-16</v>
      </c>
      <c r="H23" s="52" t="s">
        <v>32</v>
      </c>
      <c r="I23" s="52">
        <v>2</v>
      </c>
      <c r="J23" s="52">
        <f t="shared" si="1"/>
        <v>2</v>
      </c>
      <c r="K23" s="52" t="s">
        <v>1132</v>
      </c>
      <c r="L23" s="52" t="s">
        <v>1132</v>
      </c>
      <c r="M23" s="52">
        <f t="shared" si="0"/>
        <v>2</v>
      </c>
      <c r="N23" s="51" t="s">
        <v>31</v>
      </c>
      <c r="O23" s="51"/>
    </row>
    <row r="24" spans="1:15" s="54" customFormat="1" x14ac:dyDescent="0.25">
      <c r="A24" s="50">
        <v>18</v>
      </c>
      <c r="B24" s="51" t="s">
        <v>0</v>
      </c>
      <c r="C24" s="51" t="s">
        <v>291</v>
      </c>
      <c r="D24" s="51" t="s">
        <v>1101</v>
      </c>
      <c r="E24" s="52">
        <f>YEAR(VLOOKUP(N24,Лист2!A:E,5,FALSE))</f>
        <v>2003</v>
      </c>
      <c r="F24" s="51">
        <v>2</v>
      </c>
      <c r="G24" s="51" t="str">
        <f>VLOOKUP(B24,Лист3!B:G,6,FALSE)</f>
        <v xml:space="preserve"> +7 (47346) 2-60-16</v>
      </c>
      <c r="H24" s="52" t="s">
        <v>33</v>
      </c>
      <c r="I24" s="52">
        <v>2</v>
      </c>
      <c r="J24" s="52">
        <f t="shared" si="1"/>
        <v>2</v>
      </c>
      <c r="K24" s="52" t="s">
        <v>1132</v>
      </c>
      <c r="L24" s="52" t="s">
        <v>1132</v>
      </c>
      <c r="M24" s="52">
        <f t="shared" si="0"/>
        <v>2</v>
      </c>
      <c r="N24" s="51" t="s">
        <v>291</v>
      </c>
      <c r="O24" s="51"/>
    </row>
    <row r="25" spans="1:15" s="54" customFormat="1" x14ac:dyDescent="0.25">
      <c r="A25" s="50">
        <v>19</v>
      </c>
      <c r="B25" s="51" t="s">
        <v>0</v>
      </c>
      <c r="C25" s="51" t="s">
        <v>292</v>
      </c>
      <c r="D25" s="51" t="s">
        <v>1103</v>
      </c>
      <c r="E25" s="52">
        <f>YEAR(VLOOKUP(N25,Лист2!A:E,5,FALSE))</f>
        <v>2003</v>
      </c>
      <c r="F25" s="51">
        <v>2</v>
      </c>
      <c r="G25" s="51" t="str">
        <f>VLOOKUP(B25,Лист3!B:G,6,FALSE)</f>
        <v xml:space="preserve"> +7 (47346) 2-60-16</v>
      </c>
      <c r="H25" s="52" t="s">
        <v>34</v>
      </c>
      <c r="I25" s="52">
        <v>2</v>
      </c>
      <c r="J25" s="52">
        <f t="shared" si="1"/>
        <v>2</v>
      </c>
      <c r="K25" s="52" t="s">
        <v>1132</v>
      </c>
      <c r="L25" s="52" t="s">
        <v>1132</v>
      </c>
      <c r="M25" s="52">
        <f t="shared" si="0"/>
        <v>2</v>
      </c>
      <c r="N25" s="51" t="s">
        <v>292</v>
      </c>
      <c r="O25" s="51"/>
    </row>
    <row r="26" spans="1:15" s="54" customFormat="1" x14ac:dyDescent="0.25">
      <c r="A26" s="50">
        <v>20</v>
      </c>
      <c r="B26" s="51" t="s">
        <v>0</v>
      </c>
      <c r="C26" s="51" t="s">
        <v>293</v>
      </c>
      <c r="D26" s="51" t="s">
        <v>1102</v>
      </c>
      <c r="E26" s="52">
        <f>YEAR(VLOOKUP(N26,Лист2!A:E,5,FALSE))</f>
        <v>2003</v>
      </c>
      <c r="F26" s="51">
        <v>2</v>
      </c>
      <c r="G26" s="51" t="str">
        <f>VLOOKUP(B26,Лист3!B:G,6,FALSE)</f>
        <v xml:space="preserve"> +7 (47346) 2-60-16</v>
      </c>
      <c r="H26" s="53" t="s">
        <v>165</v>
      </c>
      <c r="I26" s="52">
        <v>2</v>
      </c>
      <c r="J26" s="52">
        <f t="shared" si="1"/>
        <v>2</v>
      </c>
      <c r="K26" s="52" t="s">
        <v>1132</v>
      </c>
      <c r="L26" s="52" t="s">
        <v>1132</v>
      </c>
      <c r="M26" s="52">
        <f t="shared" si="0"/>
        <v>2</v>
      </c>
      <c r="N26" s="51" t="s">
        <v>293</v>
      </c>
      <c r="O26" s="51"/>
    </row>
    <row r="27" spans="1:15" s="54" customFormat="1" x14ac:dyDescent="0.25">
      <c r="A27" s="50">
        <v>20</v>
      </c>
      <c r="B27" s="51" t="s">
        <v>0</v>
      </c>
      <c r="C27" s="51" t="s">
        <v>1018</v>
      </c>
      <c r="D27" s="51" t="s">
        <v>1104</v>
      </c>
      <c r="E27" s="52">
        <f>YEAR(VLOOKUP(N27,Лист2!A:E,5,FALSE))</f>
        <v>2003</v>
      </c>
      <c r="F27" s="51">
        <v>2</v>
      </c>
      <c r="G27" s="51" t="str">
        <f>VLOOKUP(B27,Лист3!B:G,6,FALSE)</f>
        <v xml:space="preserve"> +7 (47346) 2-60-16</v>
      </c>
      <c r="H27" s="52" t="s">
        <v>1017</v>
      </c>
      <c r="I27" s="52">
        <v>2</v>
      </c>
      <c r="J27" s="52">
        <f t="shared" si="1"/>
        <v>2</v>
      </c>
      <c r="K27" s="52" t="s">
        <v>1132</v>
      </c>
      <c r="L27" s="52" t="s">
        <v>1132</v>
      </c>
      <c r="M27" s="52">
        <f t="shared" si="0"/>
        <v>2</v>
      </c>
      <c r="N27" s="51" t="s">
        <v>293</v>
      </c>
      <c r="O27" s="51"/>
    </row>
    <row r="28" spans="1:15" s="54" customFormat="1" x14ac:dyDescent="0.25">
      <c r="A28" s="50">
        <v>21</v>
      </c>
      <c r="B28" s="51" t="s">
        <v>35</v>
      </c>
      <c r="C28" s="51" t="s">
        <v>36</v>
      </c>
      <c r="D28" s="51" t="s">
        <v>1022</v>
      </c>
      <c r="E28" s="52">
        <f>YEAR(VLOOKUP(C28,Лист2!A:E,5,FALSE))</f>
        <v>1975</v>
      </c>
      <c r="F28" s="53">
        <v>10</v>
      </c>
      <c r="G28" s="57" t="s">
        <v>1011</v>
      </c>
      <c r="H28" s="51" t="s">
        <v>39</v>
      </c>
      <c r="I28" s="52">
        <v>2</v>
      </c>
      <c r="J28" s="52">
        <f t="shared" si="1"/>
        <v>2</v>
      </c>
      <c r="K28" s="52" t="s">
        <v>1132</v>
      </c>
      <c r="L28" s="52" t="s">
        <v>1132</v>
      </c>
      <c r="M28" s="52">
        <f t="shared" si="0"/>
        <v>2</v>
      </c>
      <c r="N28" s="51" t="s">
        <v>36</v>
      </c>
      <c r="O28" s="51"/>
    </row>
    <row r="29" spans="1:15" s="54" customFormat="1" x14ac:dyDescent="0.25">
      <c r="A29" s="50">
        <v>22</v>
      </c>
      <c r="B29" s="51" t="s">
        <v>35</v>
      </c>
      <c r="C29" s="51" t="s">
        <v>40</v>
      </c>
      <c r="D29" s="51" t="s">
        <v>1023</v>
      </c>
      <c r="E29" s="52">
        <f>YEAR(VLOOKUP(C29,Лист2!A:E,5,FALSE))</f>
        <v>1966</v>
      </c>
      <c r="F29" s="53">
        <v>10</v>
      </c>
      <c r="G29" s="57" t="s">
        <v>1011</v>
      </c>
      <c r="H29" s="51" t="s">
        <v>42</v>
      </c>
      <c r="I29" s="52">
        <v>2</v>
      </c>
      <c r="J29" s="52">
        <f t="shared" si="1"/>
        <v>2</v>
      </c>
      <c r="K29" s="52" t="s">
        <v>1132</v>
      </c>
      <c r="L29" s="52" t="s">
        <v>1132</v>
      </c>
      <c r="M29" s="52">
        <f t="shared" si="0"/>
        <v>2</v>
      </c>
      <c r="N29" s="51" t="s">
        <v>40</v>
      </c>
      <c r="O29" s="51"/>
    </row>
    <row r="30" spans="1:15" s="54" customFormat="1" x14ac:dyDescent="0.25">
      <c r="A30" s="50">
        <v>23</v>
      </c>
      <c r="B30" s="51" t="s">
        <v>35</v>
      </c>
      <c r="C30" s="51" t="s">
        <v>43</v>
      </c>
      <c r="D30" s="51" t="s">
        <v>1024</v>
      </c>
      <c r="E30" s="52">
        <f>YEAR(VLOOKUP(C30,Лист2!A:E,5,FALSE))</f>
        <v>1973</v>
      </c>
      <c r="F30" s="53">
        <v>10</v>
      </c>
      <c r="G30" s="57" t="s">
        <v>1011</v>
      </c>
      <c r="H30" s="51" t="s">
        <v>45</v>
      </c>
      <c r="I30" s="52">
        <v>2</v>
      </c>
      <c r="J30" s="52">
        <f t="shared" si="1"/>
        <v>2</v>
      </c>
      <c r="K30" s="52" t="s">
        <v>1132</v>
      </c>
      <c r="L30" s="52" t="s">
        <v>1132</v>
      </c>
      <c r="M30" s="52">
        <f t="shared" si="0"/>
        <v>2</v>
      </c>
      <c r="N30" s="51" t="s">
        <v>43</v>
      </c>
      <c r="O30" s="51"/>
    </row>
    <row r="31" spans="1:15" s="54" customFormat="1" x14ac:dyDescent="0.25">
      <c r="A31" s="50">
        <v>24</v>
      </c>
      <c r="B31" s="51" t="s">
        <v>35</v>
      </c>
      <c r="C31" s="51" t="s">
        <v>46</v>
      </c>
      <c r="D31" s="51" t="s">
        <v>1025</v>
      </c>
      <c r="E31" s="52">
        <f>YEAR(VLOOKUP(C31,Лист2!A:E,5,FALSE))</f>
        <v>1986</v>
      </c>
      <c r="F31" s="53">
        <v>10</v>
      </c>
      <c r="G31" s="57" t="s">
        <v>1011</v>
      </c>
      <c r="H31" s="51" t="s">
        <v>45</v>
      </c>
      <c r="I31" s="52">
        <v>2</v>
      </c>
      <c r="J31" s="52">
        <f t="shared" si="1"/>
        <v>2</v>
      </c>
      <c r="K31" s="52" t="s">
        <v>1132</v>
      </c>
      <c r="L31" s="52" t="s">
        <v>1132</v>
      </c>
      <c r="M31" s="52">
        <f t="shared" si="0"/>
        <v>2</v>
      </c>
      <c r="N31" s="51" t="s">
        <v>46</v>
      </c>
      <c r="O31" s="51"/>
    </row>
    <row r="32" spans="1:15" s="54" customFormat="1" x14ac:dyDescent="0.25">
      <c r="A32" s="50">
        <v>25</v>
      </c>
      <c r="B32" s="51" t="s">
        <v>35</v>
      </c>
      <c r="C32" s="51" t="s">
        <v>48</v>
      </c>
      <c r="D32" s="51" t="s">
        <v>1026</v>
      </c>
      <c r="E32" s="52">
        <f>YEAR(VLOOKUP(C32,Лист2!A:E,5,FALSE))</f>
        <v>1985</v>
      </c>
      <c r="F32" s="53">
        <v>10</v>
      </c>
      <c r="G32" s="57" t="s">
        <v>1011</v>
      </c>
      <c r="H32" s="51" t="s">
        <v>39</v>
      </c>
      <c r="I32" s="52">
        <v>2</v>
      </c>
      <c r="J32" s="52">
        <f t="shared" si="1"/>
        <v>2</v>
      </c>
      <c r="K32" s="52" t="s">
        <v>1132</v>
      </c>
      <c r="L32" s="52" t="s">
        <v>1132</v>
      </c>
      <c r="M32" s="52">
        <f t="shared" si="0"/>
        <v>2</v>
      </c>
      <c r="N32" s="51" t="s">
        <v>48</v>
      </c>
      <c r="O32" s="51"/>
    </row>
    <row r="33" spans="1:15" s="54" customFormat="1" x14ac:dyDescent="0.25">
      <c r="A33" s="50">
        <v>26</v>
      </c>
      <c r="B33" s="51" t="s">
        <v>50</v>
      </c>
      <c r="C33" s="51" t="s">
        <v>51</v>
      </c>
      <c r="D33" s="51" t="s">
        <v>52</v>
      </c>
      <c r="E33" s="52">
        <f>YEAR(VLOOKUP(C33,Лист2!A:E,5,FALSE))</f>
        <v>2005</v>
      </c>
      <c r="F33" s="53">
        <v>10</v>
      </c>
      <c r="G33" s="55" t="str">
        <f>VLOOKUP(B33,Лист3!B:G,6,FALSE)</f>
        <v xml:space="preserve"> +7 (47365) 2-50-67</v>
      </c>
      <c r="H33" s="58" t="s">
        <v>53</v>
      </c>
      <c r="I33" s="51">
        <v>2</v>
      </c>
      <c r="J33" s="52">
        <f t="shared" si="1"/>
        <v>2</v>
      </c>
      <c r="K33" s="52" t="s">
        <v>1132</v>
      </c>
      <c r="L33" s="52" t="s">
        <v>1132</v>
      </c>
      <c r="M33" s="52">
        <f t="shared" si="0"/>
        <v>2</v>
      </c>
      <c r="N33" s="51" t="s">
        <v>51</v>
      </c>
      <c r="O33" s="51"/>
    </row>
    <row r="34" spans="1:15" s="54" customFormat="1" x14ac:dyDescent="0.25">
      <c r="A34" s="50">
        <v>27</v>
      </c>
      <c r="B34" s="51" t="s">
        <v>50</v>
      </c>
      <c r="C34" s="51" t="s">
        <v>54</v>
      </c>
      <c r="D34" s="51" t="s">
        <v>55</v>
      </c>
      <c r="E34" s="52">
        <f>YEAR(VLOOKUP(C34,Лист2!A:E,5,FALSE))</f>
        <v>1995</v>
      </c>
      <c r="F34" s="53">
        <v>10</v>
      </c>
      <c r="G34" s="55" t="str">
        <f>VLOOKUP(B34,Лист3!B:G,6,FALSE)</f>
        <v xml:space="preserve"> +7 (47365) 2-50-67</v>
      </c>
      <c r="H34" s="51" t="s">
        <v>56</v>
      </c>
      <c r="I34" s="51">
        <v>4</v>
      </c>
      <c r="J34" s="52">
        <f t="shared" si="1"/>
        <v>4</v>
      </c>
      <c r="K34" s="52" t="s">
        <v>1132</v>
      </c>
      <c r="L34" s="52" t="s">
        <v>1132</v>
      </c>
      <c r="M34" s="52">
        <f t="shared" si="0"/>
        <v>4</v>
      </c>
      <c r="N34" s="51" t="s">
        <v>54</v>
      </c>
      <c r="O34" s="51"/>
    </row>
    <row r="35" spans="1:15" s="54" customFormat="1" x14ac:dyDescent="0.25">
      <c r="A35" s="50">
        <v>28</v>
      </c>
      <c r="B35" s="51" t="s">
        <v>50</v>
      </c>
      <c r="C35" s="51" t="s">
        <v>57</v>
      </c>
      <c r="D35" s="51" t="s">
        <v>58</v>
      </c>
      <c r="E35" s="52">
        <f>YEAR(VLOOKUP(C35,Лист2!A:E,5,FALSE))</f>
        <v>1984</v>
      </c>
      <c r="F35" s="53">
        <v>10</v>
      </c>
      <c r="G35" s="55" t="str">
        <f>VLOOKUP(B35,Лист3!B:G,6,FALSE)</f>
        <v xml:space="preserve"> +7 (47365) 2-50-67</v>
      </c>
      <c r="H35" s="51" t="s">
        <v>59</v>
      </c>
      <c r="I35" s="51">
        <v>4</v>
      </c>
      <c r="J35" s="52">
        <f t="shared" si="1"/>
        <v>4</v>
      </c>
      <c r="K35" s="52" t="s">
        <v>1132</v>
      </c>
      <c r="L35" s="52" t="s">
        <v>1132</v>
      </c>
      <c r="M35" s="52">
        <f t="shared" si="0"/>
        <v>4</v>
      </c>
      <c r="N35" s="51" t="s">
        <v>57</v>
      </c>
      <c r="O35" s="51"/>
    </row>
    <row r="36" spans="1:15" s="54" customFormat="1" x14ac:dyDescent="0.25">
      <c r="A36" s="50">
        <v>29</v>
      </c>
      <c r="B36" s="51" t="s">
        <v>50</v>
      </c>
      <c r="C36" s="51" t="s">
        <v>60</v>
      </c>
      <c r="D36" s="51" t="s">
        <v>61</v>
      </c>
      <c r="E36" s="52">
        <f>YEAR(VLOOKUP(C36,Лист2!A:E,5,FALSE))</f>
        <v>1969</v>
      </c>
      <c r="F36" s="53">
        <v>10</v>
      </c>
      <c r="G36" s="55" t="str">
        <f>VLOOKUP(B36,Лист3!B:G,6,FALSE)</f>
        <v xml:space="preserve"> +7 (47365) 2-50-67</v>
      </c>
      <c r="H36" s="51" t="s">
        <v>62</v>
      </c>
      <c r="I36" s="51">
        <v>4</v>
      </c>
      <c r="J36" s="52">
        <f t="shared" si="1"/>
        <v>4</v>
      </c>
      <c r="K36" s="52" t="s">
        <v>1132</v>
      </c>
      <c r="L36" s="52" t="s">
        <v>1132</v>
      </c>
      <c r="M36" s="52">
        <f t="shared" si="0"/>
        <v>4</v>
      </c>
      <c r="N36" s="51" t="s">
        <v>60</v>
      </c>
      <c r="O36" s="51"/>
    </row>
    <row r="37" spans="1:15" s="54" customFormat="1" x14ac:dyDescent="0.25">
      <c r="A37" s="50">
        <v>30</v>
      </c>
      <c r="B37" s="51" t="s">
        <v>50</v>
      </c>
      <c r="C37" s="51" t="s">
        <v>63</v>
      </c>
      <c r="D37" s="51" t="s">
        <v>1100</v>
      </c>
      <c r="E37" s="52">
        <f>YEAR(VLOOKUP(C37,Лист2!A:E,5,FALSE))</f>
        <v>1985</v>
      </c>
      <c r="F37" s="53">
        <v>10</v>
      </c>
      <c r="G37" s="55" t="str">
        <f>VLOOKUP(B37,Лист3!B:G,6,FALSE)</f>
        <v xml:space="preserve"> +7 (47365) 2-50-67</v>
      </c>
      <c r="H37" s="51" t="s">
        <v>64</v>
      </c>
      <c r="I37" s="51">
        <v>2</v>
      </c>
      <c r="J37" s="52">
        <f t="shared" si="1"/>
        <v>2</v>
      </c>
      <c r="K37" s="52" t="s">
        <v>1132</v>
      </c>
      <c r="L37" s="52" t="s">
        <v>1132</v>
      </c>
      <c r="M37" s="52">
        <f t="shared" si="0"/>
        <v>2</v>
      </c>
      <c r="N37" s="51" t="s">
        <v>63</v>
      </c>
      <c r="O37" s="51"/>
    </row>
    <row r="38" spans="1:15" s="54" customFormat="1" x14ac:dyDescent="0.25">
      <c r="A38" s="50">
        <v>31</v>
      </c>
      <c r="B38" s="51" t="s">
        <v>50</v>
      </c>
      <c r="C38" s="51" t="s">
        <v>65</v>
      </c>
      <c r="D38" s="51" t="s">
        <v>1099</v>
      </c>
      <c r="E38" s="52">
        <f>YEAR(VLOOKUP(C38,Лист2!A:E,5,FALSE))</f>
        <v>1974</v>
      </c>
      <c r="F38" s="53">
        <v>10</v>
      </c>
      <c r="G38" s="55" t="str">
        <f>VLOOKUP(B38,Лист3!B:G,6,FALSE)</f>
        <v xml:space="preserve"> +7 (47365) 2-50-67</v>
      </c>
      <c r="H38" s="51" t="s">
        <v>67</v>
      </c>
      <c r="I38" s="51">
        <v>2</v>
      </c>
      <c r="J38" s="52">
        <f t="shared" si="1"/>
        <v>2</v>
      </c>
      <c r="K38" s="52" t="s">
        <v>1132</v>
      </c>
      <c r="L38" s="52" t="s">
        <v>1132</v>
      </c>
      <c r="M38" s="52">
        <f t="shared" si="0"/>
        <v>2</v>
      </c>
      <c r="N38" s="51" t="s">
        <v>65</v>
      </c>
      <c r="O38" s="51"/>
    </row>
    <row r="39" spans="1:15" s="54" customFormat="1" x14ac:dyDescent="0.25">
      <c r="A39" s="50">
        <v>32</v>
      </c>
      <c r="B39" s="51" t="s">
        <v>50</v>
      </c>
      <c r="C39" s="51" t="s">
        <v>68</v>
      </c>
      <c r="D39" s="51" t="s">
        <v>1098</v>
      </c>
      <c r="E39" s="52">
        <f>YEAR(VLOOKUP(C39,Лист2!A:E,5,FALSE))</f>
        <v>1969</v>
      </c>
      <c r="F39" s="53">
        <v>10</v>
      </c>
      <c r="G39" s="55" t="str">
        <f>VLOOKUP(B39,Лист3!B:G,6,FALSE)</f>
        <v xml:space="preserve"> +7 (47365) 2-50-67</v>
      </c>
      <c r="H39" s="51" t="s">
        <v>70</v>
      </c>
      <c r="I39" s="51">
        <v>2</v>
      </c>
      <c r="J39" s="52">
        <f t="shared" si="1"/>
        <v>2</v>
      </c>
      <c r="K39" s="52" t="s">
        <v>1132</v>
      </c>
      <c r="L39" s="52" t="s">
        <v>1132</v>
      </c>
      <c r="M39" s="52">
        <f t="shared" si="0"/>
        <v>2</v>
      </c>
      <c r="N39" s="51" t="s">
        <v>68</v>
      </c>
      <c r="O39" s="51"/>
    </row>
    <row r="40" spans="1:15" s="54" customFormat="1" ht="30" x14ac:dyDescent="0.25">
      <c r="A40" s="50">
        <v>33</v>
      </c>
      <c r="B40" s="51" t="s">
        <v>71</v>
      </c>
      <c r="C40" s="51" t="s">
        <v>72</v>
      </c>
      <c r="D40" s="51" t="s">
        <v>1097</v>
      </c>
      <c r="E40" s="52">
        <f>YEAR(VLOOKUP(C40,Лист2!A:E,5,FALSE))</f>
        <v>1971</v>
      </c>
      <c r="F40" s="51">
        <v>2</v>
      </c>
      <c r="G40" s="51" t="str">
        <f>VLOOKUP(B40,Лист3!B:G,6,FALSE)</f>
        <v xml:space="preserve"> +7 (47354) 5-13-52</v>
      </c>
      <c r="H40" s="52" t="s">
        <v>75</v>
      </c>
      <c r="I40" s="52">
        <v>2</v>
      </c>
      <c r="J40" s="52">
        <f t="shared" si="1"/>
        <v>2</v>
      </c>
      <c r="K40" s="52" t="s">
        <v>1132</v>
      </c>
      <c r="L40" s="52" t="s">
        <v>1132</v>
      </c>
      <c r="M40" s="52">
        <f t="shared" si="0"/>
        <v>2</v>
      </c>
      <c r="N40" s="51" t="s">
        <v>72</v>
      </c>
      <c r="O40" s="51"/>
    </row>
    <row r="41" spans="1:15" s="54" customFormat="1" x14ac:dyDescent="0.25">
      <c r="A41" s="50">
        <v>34</v>
      </c>
      <c r="B41" s="51" t="s">
        <v>71</v>
      </c>
      <c r="C41" s="51" t="s">
        <v>76</v>
      </c>
      <c r="D41" s="51" t="s">
        <v>1096</v>
      </c>
      <c r="E41" s="52">
        <f>YEAR(VLOOKUP(C41,Лист2!A:E,5,FALSE))</f>
        <v>1982</v>
      </c>
      <c r="F41" s="53">
        <v>10</v>
      </c>
      <c r="G41" s="55" t="str">
        <f>VLOOKUP(B41,Лист3!B:G,6,FALSE)</f>
        <v xml:space="preserve"> +7 (47354) 5-13-52</v>
      </c>
      <c r="H41" s="52" t="s">
        <v>78</v>
      </c>
      <c r="I41" s="52">
        <v>2</v>
      </c>
      <c r="J41" s="52">
        <f t="shared" si="1"/>
        <v>2</v>
      </c>
      <c r="K41" s="52" t="s">
        <v>1132</v>
      </c>
      <c r="L41" s="52" t="s">
        <v>1132</v>
      </c>
      <c r="M41" s="52">
        <f t="shared" si="0"/>
        <v>2</v>
      </c>
      <c r="N41" s="51" t="s">
        <v>76</v>
      </c>
      <c r="O41" s="51"/>
    </row>
    <row r="42" spans="1:15" s="54" customFormat="1" x14ac:dyDescent="0.25">
      <c r="A42" s="50">
        <v>35</v>
      </c>
      <c r="B42" s="51" t="s">
        <v>71</v>
      </c>
      <c r="C42" s="51" t="s">
        <v>79</v>
      </c>
      <c r="D42" s="51" t="s">
        <v>1095</v>
      </c>
      <c r="E42" s="52">
        <f>YEAR(VLOOKUP(C42,Лист2!A:E,5,FALSE))</f>
        <v>1979</v>
      </c>
      <c r="F42" s="53">
        <v>10</v>
      </c>
      <c r="G42" s="55" t="str">
        <f>VLOOKUP(B42,Лист3!B:G,6,FALSE)</f>
        <v xml:space="preserve"> +7 (47354) 5-13-52</v>
      </c>
      <c r="H42" s="52" t="s">
        <v>82</v>
      </c>
      <c r="I42" s="52">
        <v>2</v>
      </c>
      <c r="J42" s="52">
        <f t="shared" si="1"/>
        <v>2</v>
      </c>
      <c r="K42" s="52" t="s">
        <v>1132</v>
      </c>
      <c r="L42" s="52" t="s">
        <v>1132</v>
      </c>
      <c r="M42" s="52">
        <f t="shared" si="0"/>
        <v>2</v>
      </c>
      <c r="N42" s="51" t="s">
        <v>79</v>
      </c>
      <c r="O42" s="51"/>
    </row>
    <row r="43" spans="1:15" s="54" customFormat="1" x14ac:dyDescent="0.25">
      <c r="A43" s="50">
        <v>36</v>
      </c>
      <c r="B43" s="51" t="s">
        <v>71</v>
      </c>
      <c r="C43" s="51" t="s">
        <v>83</v>
      </c>
      <c r="D43" s="51" t="s">
        <v>1094</v>
      </c>
      <c r="E43" s="52">
        <f>YEAR(VLOOKUP(C43,Лист2!A:E,5,FALSE))</f>
        <v>1979</v>
      </c>
      <c r="F43" s="53">
        <v>10</v>
      </c>
      <c r="G43" s="55" t="str">
        <f>VLOOKUP(B43,Лист3!B:G,6,FALSE)</f>
        <v xml:space="preserve"> +7 (47354) 5-13-52</v>
      </c>
      <c r="H43" s="52" t="s">
        <v>78</v>
      </c>
      <c r="I43" s="52">
        <v>2</v>
      </c>
      <c r="J43" s="52">
        <f t="shared" si="1"/>
        <v>2</v>
      </c>
      <c r="K43" s="52" t="s">
        <v>1132</v>
      </c>
      <c r="L43" s="52" t="s">
        <v>1132</v>
      </c>
      <c r="M43" s="52">
        <f t="shared" si="0"/>
        <v>2</v>
      </c>
      <c r="N43" s="51" t="s">
        <v>83</v>
      </c>
      <c r="O43" s="51"/>
    </row>
    <row r="44" spans="1:15" s="54" customFormat="1" ht="30" x14ac:dyDescent="0.25">
      <c r="A44" s="50">
        <v>37</v>
      </c>
      <c r="B44" s="51" t="s">
        <v>85</v>
      </c>
      <c r="C44" s="51" t="s">
        <v>86</v>
      </c>
      <c r="D44" s="59" t="s">
        <v>1093</v>
      </c>
      <c r="E44" s="52">
        <f>YEAR(VLOOKUP(C44,Лист2!A:E,5,FALSE))</f>
        <v>1972</v>
      </c>
      <c r="F44" s="53">
        <v>10</v>
      </c>
      <c r="G44" s="55" t="str">
        <f>VLOOKUP(B44,Лист3!B:G,6,FALSE)</f>
        <v xml:space="preserve"> +7 (47355) 5-66-87</v>
      </c>
      <c r="H44" s="51" t="s">
        <v>87</v>
      </c>
      <c r="I44" s="51">
        <v>2</v>
      </c>
      <c r="J44" s="52">
        <f t="shared" si="1"/>
        <v>2</v>
      </c>
      <c r="K44" s="52" t="s">
        <v>1132</v>
      </c>
      <c r="L44" s="52" t="s">
        <v>1132</v>
      </c>
      <c r="M44" s="52">
        <f t="shared" si="0"/>
        <v>2</v>
      </c>
      <c r="N44" s="51" t="s">
        <v>86</v>
      </c>
      <c r="O44" s="51"/>
    </row>
    <row r="45" spans="1:15" s="54" customFormat="1" ht="30" x14ac:dyDescent="0.25">
      <c r="A45" s="50">
        <v>38</v>
      </c>
      <c r="B45" s="51" t="s">
        <v>85</v>
      </c>
      <c r="C45" s="51" t="s">
        <v>88</v>
      </c>
      <c r="D45" s="59" t="s">
        <v>1092</v>
      </c>
      <c r="E45" s="52">
        <f>YEAR(VLOOKUP(C45,Лист2!A:E,5,FALSE))</f>
        <v>1974</v>
      </c>
      <c r="F45" s="53">
        <v>10</v>
      </c>
      <c r="G45" s="55" t="str">
        <f>VLOOKUP(B45,Лист3!B:G,6,FALSE)</f>
        <v xml:space="preserve"> +7 (47355) 5-66-87</v>
      </c>
      <c r="H45" s="51" t="s">
        <v>89</v>
      </c>
      <c r="I45" s="51">
        <v>2</v>
      </c>
      <c r="J45" s="52">
        <f t="shared" si="1"/>
        <v>2</v>
      </c>
      <c r="K45" s="52" t="s">
        <v>1132</v>
      </c>
      <c r="L45" s="52" t="s">
        <v>1132</v>
      </c>
      <c r="M45" s="52">
        <f t="shared" si="0"/>
        <v>2</v>
      </c>
      <c r="N45" s="51" t="s">
        <v>88</v>
      </c>
      <c r="O45" s="51"/>
    </row>
    <row r="46" spans="1:15" s="54" customFormat="1" ht="30" x14ac:dyDescent="0.25">
      <c r="A46" s="50">
        <v>39</v>
      </c>
      <c r="B46" s="51" t="s">
        <v>85</v>
      </c>
      <c r="C46" s="51" t="s">
        <v>90</v>
      </c>
      <c r="D46" s="59" t="s">
        <v>1091</v>
      </c>
      <c r="E46" s="52">
        <f>YEAR(VLOOKUP(C46,Лист2!A:E,5,FALSE))</f>
        <v>1990</v>
      </c>
      <c r="F46" s="53">
        <v>10</v>
      </c>
      <c r="G46" s="55" t="str">
        <f>VLOOKUP(B46,Лист3!B:G,6,FALSE)</f>
        <v xml:space="preserve"> +7 (47355) 5-66-87</v>
      </c>
      <c r="H46" s="51" t="s">
        <v>1122</v>
      </c>
      <c r="I46" s="51">
        <v>4</v>
      </c>
      <c r="J46" s="52">
        <f t="shared" si="1"/>
        <v>4</v>
      </c>
      <c r="K46" s="52" t="s">
        <v>1132</v>
      </c>
      <c r="L46" s="52" t="s">
        <v>1132</v>
      </c>
      <c r="M46" s="52">
        <f t="shared" si="0"/>
        <v>4</v>
      </c>
      <c r="N46" s="51" t="s">
        <v>90</v>
      </c>
      <c r="O46" s="51"/>
    </row>
    <row r="47" spans="1:15" s="54" customFormat="1" ht="30" x14ac:dyDescent="0.25">
      <c r="A47" s="50">
        <v>40</v>
      </c>
      <c r="B47" s="51" t="s">
        <v>85</v>
      </c>
      <c r="C47" s="51" t="s">
        <v>91</v>
      </c>
      <c r="D47" s="59" t="s">
        <v>1089</v>
      </c>
      <c r="E47" s="52">
        <f>YEAR(VLOOKUP(C47,Лист2!A:E,5,FALSE))</f>
        <v>1990</v>
      </c>
      <c r="F47" s="53">
        <v>10</v>
      </c>
      <c r="G47" s="55" t="str">
        <f>VLOOKUP(B47,Лист3!B:G,6,FALSE)</f>
        <v xml:space="preserve"> +7 (47355) 5-66-87</v>
      </c>
      <c r="H47" s="51" t="s">
        <v>92</v>
      </c>
      <c r="I47" s="51">
        <v>4</v>
      </c>
      <c r="J47" s="52">
        <f t="shared" si="1"/>
        <v>4</v>
      </c>
      <c r="K47" s="52" t="s">
        <v>1132</v>
      </c>
      <c r="L47" s="52" t="s">
        <v>1132</v>
      </c>
      <c r="M47" s="52">
        <f t="shared" si="0"/>
        <v>4</v>
      </c>
      <c r="N47" s="51" t="s">
        <v>91</v>
      </c>
      <c r="O47" s="51"/>
    </row>
    <row r="48" spans="1:15" s="54" customFormat="1" ht="30" x14ac:dyDescent="0.25">
      <c r="A48" s="50">
        <v>41</v>
      </c>
      <c r="B48" s="51" t="s">
        <v>85</v>
      </c>
      <c r="C48" s="51" t="s">
        <v>93</v>
      </c>
      <c r="D48" s="59" t="s">
        <v>1090</v>
      </c>
      <c r="E48" s="52">
        <f>YEAR(VLOOKUP(C48,Лист2!A:E,5,FALSE))</f>
        <v>1970</v>
      </c>
      <c r="F48" s="53">
        <v>10</v>
      </c>
      <c r="G48" s="55" t="str">
        <f>VLOOKUP(B48,Лист3!B:G,6,FALSE)</f>
        <v xml:space="preserve"> +7 (47355) 5-66-87</v>
      </c>
      <c r="H48" s="51" t="s">
        <v>1123</v>
      </c>
      <c r="I48" s="51">
        <v>2</v>
      </c>
      <c r="J48" s="52">
        <f t="shared" si="1"/>
        <v>2</v>
      </c>
      <c r="K48" s="52" t="s">
        <v>1132</v>
      </c>
      <c r="L48" s="52" t="s">
        <v>1132</v>
      </c>
      <c r="M48" s="52">
        <f t="shared" si="0"/>
        <v>2</v>
      </c>
      <c r="N48" s="51" t="s">
        <v>93</v>
      </c>
      <c r="O48" s="51"/>
    </row>
    <row r="49" spans="1:15" s="54" customFormat="1" ht="30" x14ac:dyDescent="0.25">
      <c r="A49" s="50">
        <v>42</v>
      </c>
      <c r="B49" s="51" t="s">
        <v>85</v>
      </c>
      <c r="C49" s="51" t="s">
        <v>94</v>
      </c>
      <c r="D49" s="59" t="s">
        <v>1088</v>
      </c>
      <c r="E49" s="52">
        <f>YEAR(VLOOKUP(C49,Лист2!A:E,5,FALSE))</f>
        <v>1983</v>
      </c>
      <c r="F49" s="53">
        <v>10</v>
      </c>
      <c r="G49" s="55" t="str">
        <f>VLOOKUP(B49,Лист3!B:G,6,FALSE)</f>
        <v xml:space="preserve"> +7 (47355) 5-66-87</v>
      </c>
      <c r="H49" s="51" t="s">
        <v>95</v>
      </c>
      <c r="I49" s="51">
        <v>3</v>
      </c>
      <c r="J49" s="52">
        <f t="shared" si="1"/>
        <v>3</v>
      </c>
      <c r="K49" s="52" t="s">
        <v>1132</v>
      </c>
      <c r="L49" s="52" t="s">
        <v>1132</v>
      </c>
      <c r="M49" s="52">
        <f t="shared" si="0"/>
        <v>3</v>
      </c>
      <c r="N49" s="51" t="s">
        <v>94</v>
      </c>
      <c r="O49" s="51"/>
    </row>
    <row r="50" spans="1:15" s="54" customFormat="1" ht="30" x14ac:dyDescent="0.25">
      <c r="A50" s="50">
        <v>43</v>
      </c>
      <c r="B50" s="51" t="s">
        <v>85</v>
      </c>
      <c r="C50" s="51" t="s">
        <v>96</v>
      </c>
      <c r="D50" s="59" t="s">
        <v>1087</v>
      </c>
      <c r="E50" s="52">
        <f>YEAR(VLOOKUP(C50,Лист2!A:E,5,FALSE))</f>
        <v>1974</v>
      </c>
      <c r="F50" s="53">
        <v>10</v>
      </c>
      <c r="G50" s="55" t="str">
        <f>VLOOKUP(B50,Лист3!B:G,6,FALSE)</f>
        <v xml:space="preserve"> +7 (47355) 5-66-87</v>
      </c>
      <c r="H50" s="51" t="s">
        <v>97</v>
      </c>
      <c r="I50" s="51">
        <v>2</v>
      </c>
      <c r="J50" s="52">
        <f t="shared" si="1"/>
        <v>2</v>
      </c>
      <c r="K50" s="52" t="s">
        <v>1132</v>
      </c>
      <c r="L50" s="52" t="s">
        <v>1132</v>
      </c>
      <c r="M50" s="52">
        <f t="shared" si="0"/>
        <v>2</v>
      </c>
      <c r="N50" s="51" t="s">
        <v>96</v>
      </c>
      <c r="O50" s="51"/>
    </row>
    <row r="51" spans="1:15" s="54" customFormat="1" x14ac:dyDescent="0.25">
      <c r="A51" s="50">
        <v>44</v>
      </c>
      <c r="B51" s="51" t="s">
        <v>98</v>
      </c>
      <c r="C51" s="51" t="s">
        <v>99</v>
      </c>
      <c r="D51" s="51" t="s">
        <v>1027</v>
      </c>
      <c r="E51" s="52">
        <f>YEAR(VLOOKUP(C51,Лист2!A:E,5,FALSE))</f>
        <v>1967</v>
      </c>
      <c r="F51" s="53">
        <v>10</v>
      </c>
      <c r="G51" s="57" t="s">
        <v>1013</v>
      </c>
      <c r="H51" s="51" t="s">
        <v>102</v>
      </c>
      <c r="I51" s="51">
        <v>2</v>
      </c>
      <c r="J51" s="52">
        <f t="shared" si="1"/>
        <v>2</v>
      </c>
      <c r="K51" s="52" t="s">
        <v>1132</v>
      </c>
      <c r="L51" s="52" t="s">
        <v>1132</v>
      </c>
      <c r="M51" s="52">
        <f t="shared" si="0"/>
        <v>2</v>
      </c>
      <c r="N51" s="51" t="s">
        <v>99</v>
      </c>
      <c r="O51" s="51"/>
    </row>
    <row r="52" spans="1:15" s="54" customFormat="1" x14ac:dyDescent="0.25">
      <c r="A52" s="50">
        <v>45</v>
      </c>
      <c r="B52" s="51" t="s">
        <v>98</v>
      </c>
      <c r="C52" s="51" t="s">
        <v>103</v>
      </c>
      <c r="D52" s="51" t="s">
        <v>1028</v>
      </c>
      <c r="E52" s="52">
        <f>YEAR(VLOOKUP(C52,Лист2!A:E,5,FALSE))</f>
        <v>1977</v>
      </c>
      <c r="F52" s="53">
        <v>10</v>
      </c>
      <c r="G52" s="57" t="s">
        <v>1013</v>
      </c>
      <c r="H52" s="51" t="s">
        <v>104</v>
      </c>
      <c r="I52" s="51">
        <v>4</v>
      </c>
      <c r="J52" s="52">
        <f t="shared" si="1"/>
        <v>4</v>
      </c>
      <c r="K52" s="52" t="s">
        <v>1132</v>
      </c>
      <c r="L52" s="52" t="s">
        <v>1132</v>
      </c>
      <c r="M52" s="52">
        <f t="shared" si="0"/>
        <v>4</v>
      </c>
      <c r="N52" s="51" t="s">
        <v>103</v>
      </c>
      <c r="O52" s="51"/>
    </row>
    <row r="53" spans="1:15" s="54" customFormat="1" x14ac:dyDescent="0.25">
      <c r="A53" s="50">
        <v>46</v>
      </c>
      <c r="B53" s="51" t="s">
        <v>105</v>
      </c>
      <c r="C53" s="51" t="s">
        <v>106</v>
      </c>
      <c r="D53" s="51" t="s">
        <v>1086</v>
      </c>
      <c r="E53" s="52">
        <f>YEAR(VLOOKUP(C53,Лист2!A:E,5,FALSE))</f>
        <v>1972</v>
      </c>
      <c r="F53" s="53">
        <v>10</v>
      </c>
      <c r="G53" s="55" t="str">
        <f>VLOOKUP(B53,Лист3!B:G,6,FALSE)</f>
        <v xml:space="preserve"> +7 (473) 279-33-93</v>
      </c>
      <c r="H53" s="51" t="s">
        <v>109</v>
      </c>
      <c r="I53" s="51">
        <v>2</v>
      </c>
      <c r="J53" s="52">
        <f t="shared" si="1"/>
        <v>2</v>
      </c>
      <c r="K53" s="52" t="s">
        <v>1132</v>
      </c>
      <c r="L53" s="52" t="s">
        <v>1132</v>
      </c>
      <c r="M53" s="52">
        <f t="shared" si="0"/>
        <v>2</v>
      </c>
      <c r="N53" s="51" t="s">
        <v>106</v>
      </c>
      <c r="O53" s="51"/>
    </row>
    <row r="54" spans="1:15" s="54" customFormat="1" ht="30" x14ac:dyDescent="0.25">
      <c r="A54" s="50">
        <v>47</v>
      </c>
      <c r="B54" s="51" t="s">
        <v>105</v>
      </c>
      <c r="C54" s="51" t="s">
        <v>110</v>
      </c>
      <c r="D54" s="51" t="s">
        <v>1085</v>
      </c>
      <c r="E54" s="52">
        <f>YEAR(VLOOKUP(C54,Лист2!A:E,5,FALSE))</f>
        <v>1970</v>
      </c>
      <c r="F54" s="53">
        <v>10</v>
      </c>
      <c r="G54" s="55" t="str">
        <f>VLOOKUP(B54,Лист3!B:G,6,FALSE)</f>
        <v xml:space="preserve"> +7 (473) 279-33-93</v>
      </c>
      <c r="H54" s="51" t="s">
        <v>112</v>
      </c>
      <c r="I54" s="51">
        <v>2</v>
      </c>
      <c r="J54" s="52">
        <f t="shared" si="1"/>
        <v>2</v>
      </c>
      <c r="K54" s="52" t="s">
        <v>1132</v>
      </c>
      <c r="L54" s="52" t="s">
        <v>1132</v>
      </c>
      <c r="M54" s="52">
        <f t="shared" si="0"/>
        <v>2</v>
      </c>
      <c r="N54" s="51" t="s">
        <v>110</v>
      </c>
      <c r="O54" s="51"/>
    </row>
    <row r="55" spans="1:15" s="54" customFormat="1" x14ac:dyDescent="0.25">
      <c r="A55" s="50">
        <v>48</v>
      </c>
      <c r="B55" s="51" t="s">
        <v>113</v>
      </c>
      <c r="C55" s="58" t="s">
        <v>114</v>
      </c>
      <c r="D55" s="58" t="s">
        <v>1081</v>
      </c>
      <c r="E55" s="52">
        <f>YEAR(VLOOKUP(C55,Лист2!A:E,5,FALSE))</f>
        <v>1979</v>
      </c>
      <c r="F55" s="53">
        <v>10</v>
      </c>
      <c r="G55" s="55" t="str">
        <f>VLOOKUP(B55,Лист3!B:G,6,FALSE)</f>
        <v xml:space="preserve">  +7 (47348) 3-05-40</v>
      </c>
      <c r="H55" s="52" t="s">
        <v>70</v>
      </c>
      <c r="I55" s="52">
        <v>2</v>
      </c>
      <c r="J55" s="52">
        <f t="shared" si="1"/>
        <v>2</v>
      </c>
      <c r="K55" s="52" t="s">
        <v>1132</v>
      </c>
      <c r="L55" s="52" t="s">
        <v>1132</v>
      </c>
      <c r="M55" s="52">
        <f t="shared" si="0"/>
        <v>2</v>
      </c>
      <c r="N55" s="58" t="s">
        <v>114</v>
      </c>
      <c r="O55" s="51"/>
    </row>
    <row r="56" spans="1:15" s="54" customFormat="1" ht="30" x14ac:dyDescent="0.25">
      <c r="A56" s="50">
        <v>49</v>
      </c>
      <c r="B56" s="51" t="s">
        <v>113</v>
      </c>
      <c r="C56" s="58" t="s">
        <v>116</v>
      </c>
      <c r="D56" s="58" t="s">
        <v>1084</v>
      </c>
      <c r="E56" s="52">
        <f>YEAR(VLOOKUP(C56,Лист2!A:E,5,FALSE))</f>
        <v>1975</v>
      </c>
      <c r="F56" s="53">
        <v>10</v>
      </c>
      <c r="G56" s="55" t="str">
        <f>VLOOKUP(B56,Лист3!B:G,6,FALSE)</f>
        <v xml:space="preserve">  +7 (47348) 3-05-40</v>
      </c>
      <c r="H56" s="52" t="s">
        <v>118</v>
      </c>
      <c r="I56" s="52">
        <v>2</v>
      </c>
      <c r="J56" s="52">
        <f t="shared" si="1"/>
        <v>2</v>
      </c>
      <c r="K56" s="52" t="s">
        <v>1132</v>
      </c>
      <c r="L56" s="52" t="s">
        <v>1132</v>
      </c>
      <c r="M56" s="52">
        <f t="shared" si="0"/>
        <v>2</v>
      </c>
      <c r="N56" s="58" t="s">
        <v>116</v>
      </c>
      <c r="O56" s="51"/>
    </row>
    <row r="57" spans="1:15" s="54" customFormat="1" ht="30" x14ac:dyDescent="0.25">
      <c r="A57" s="50">
        <v>50</v>
      </c>
      <c r="B57" s="51" t="s">
        <v>113</v>
      </c>
      <c r="C57" s="58" t="s">
        <v>119</v>
      </c>
      <c r="D57" s="58" t="s">
        <v>1084</v>
      </c>
      <c r="E57" s="52">
        <f>YEAR(VLOOKUP(C57,Лист2!A:E,5,FALSE))</f>
        <v>1970</v>
      </c>
      <c r="F57" s="53">
        <v>10</v>
      </c>
      <c r="G57" s="55" t="str">
        <f>VLOOKUP(B57,Лист3!B:G,6,FALSE)</f>
        <v xml:space="preserve">  +7 (47348) 3-05-40</v>
      </c>
      <c r="H57" s="52" t="s">
        <v>120</v>
      </c>
      <c r="I57" s="52">
        <v>2</v>
      </c>
      <c r="J57" s="52">
        <f t="shared" si="1"/>
        <v>2</v>
      </c>
      <c r="K57" s="52" t="s">
        <v>1132</v>
      </c>
      <c r="L57" s="52" t="s">
        <v>1132</v>
      </c>
      <c r="M57" s="52">
        <f t="shared" si="0"/>
        <v>2</v>
      </c>
      <c r="N57" s="58" t="s">
        <v>119</v>
      </c>
      <c r="O57" s="51"/>
    </row>
    <row r="58" spans="1:15" s="54" customFormat="1" x14ac:dyDescent="0.25">
      <c r="A58" s="50">
        <v>51</v>
      </c>
      <c r="B58" s="51" t="s">
        <v>113</v>
      </c>
      <c r="C58" s="58" t="s">
        <v>121</v>
      </c>
      <c r="D58" s="58" t="s">
        <v>1082</v>
      </c>
      <c r="E58" s="52">
        <f>YEAR(VLOOKUP(C58,Лист2!A:E,5,FALSE))</f>
        <v>1985</v>
      </c>
      <c r="F58" s="53">
        <v>10</v>
      </c>
      <c r="G58" s="55" t="str">
        <f>VLOOKUP(B58,Лист3!B:G,6,FALSE)</f>
        <v xml:space="preserve">  +7 (47348) 3-05-40</v>
      </c>
      <c r="H58" s="52" t="s">
        <v>123</v>
      </c>
      <c r="I58" s="52">
        <v>2</v>
      </c>
      <c r="J58" s="52">
        <f t="shared" si="1"/>
        <v>2</v>
      </c>
      <c r="K58" s="52" t="s">
        <v>1132</v>
      </c>
      <c r="L58" s="52" t="s">
        <v>1132</v>
      </c>
      <c r="M58" s="52">
        <f t="shared" si="0"/>
        <v>2</v>
      </c>
      <c r="N58" s="58" t="s">
        <v>121</v>
      </c>
      <c r="O58" s="51"/>
    </row>
    <row r="59" spans="1:15" s="54" customFormat="1" x14ac:dyDescent="0.25">
      <c r="A59" s="50">
        <v>52</v>
      </c>
      <c r="B59" s="51" t="s">
        <v>113</v>
      </c>
      <c r="C59" s="58" t="s">
        <v>124</v>
      </c>
      <c r="D59" s="58" t="s">
        <v>1083</v>
      </c>
      <c r="E59" s="52">
        <f>YEAR(VLOOKUP(C59,Лист2!A:E,5,FALSE))</f>
        <v>1986</v>
      </c>
      <c r="F59" s="53">
        <v>10</v>
      </c>
      <c r="G59" s="55" t="str">
        <f>VLOOKUP(B59,Лист3!B:G,6,FALSE)</f>
        <v xml:space="preserve">  +7 (47348) 3-05-40</v>
      </c>
      <c r="H59" s="52" t="s">
        <v>126</v>
      </c>
      <c r="I59" s="52">
        <v>2</v>
      </c>
      <c r="J59" s="52">
        <f t="shared" si="1"/>
        <v>2</v>
      </c>
      <c r="K59" s="52" t="s">
        <v>1132</v>
      </c>
      <c r="L59" s="52" t="s">
        <v>1132</v>
      </c>
      <c r="M59" s="52">
        <f t="shared" si="0"/>
        <v>2</v>
      </c>
      <c r="N59" s="58" t="s">
        <v>124</v>
      </c>
      <c r="O59" s="51"/>
    </row>
    <row r="60" spans="1:15" s="54" customFormat="1" x14ac:dyDescent="0.25">
      <c r="A60" s="50">
        <v>53</v>
      </c>
      <c r="B60" s="51" t="s">
        <v>113</v>
      </c>
      <c r="C60" s="58" t="s">
        <v>127</v>
      </c>
      <c r="D60" s="58" t="s">
        <v>1080</v>
      </c>
      <c r="E60" s="52">
        <f>YEAR(VLOOKUP(C60,Лист2!A:E,5,FALSE))</f>
        <v>1999</v>
      </c>
      <c r="F60" s="53">
        <v>10</v>
      </c>
      <c r="G60" s="55" t="str">
        <f>VLOOKUP(B60,Лист3!B:G,6,FALSE)</f>
        <v xml:space="preserve">  +7 (47348) 3-05-40</v>
      </c>
      <c r="H60" s="52" t="s">
        <v>129</v>
      </c>
      <c r="I60" s="52">
        <v>2</v>
      </c>
      <c r="J60" s="52">
        <f t="shared" si="1"/>
        <v>2</v>
      </c>
      <c r="K60" s="52" t="s">
        <v>1132</v>
      </c>
      <c r="L60" s="52" t="s">
        <v>1132</v>
      </c>
      <c r="M60" s="52">
        <f t="shared" si="0"/>
        <v>2</v>
      </c>
      <c r="N60" s="58" t="s">
        <v>127</v>
      </c>
      <c r="O60" s="51"/>
    </row>
    <row r="61" spans="1:15" s="54" customFormat="1" x14ac:dyDescent="0.25">
      <c r="A61" s="50">
        <v>54</v>
      </c>
      <c r="B61" s="51" t="s">
        <v>113</v>
      </c>
      <c r="C61" s="58" t="s">
        <v>130</v>
      </c>
      <c r="D61" s="58" t="s">
        <v>1080</v>
      </c>
      <c r="E61" s="52">
        <f>YEAR(VLOOKUP(C61,Лист2!A:E,5,FALSE))</f>
        <v>1975</v>
      </c>
      <c r="F61" s="53">
        <v>10</v>
      </c>
      <c r="G61" s="55" t="str">
        <f>VLOOKUP(B61,Лист3!B:G,6,FALSE)</f>
        <v xml:space="preserve">  +7 (47348) 3-05-40</v>
      </c>
      <c r="H61" s="52" t="s">
        <v>131</v>
      </c>
      <c r="I61" s="52">
        <v>2</v>
      </c>
      <c r="J61" s="52">
        <f t="shared" si="1"/>
        <v>2</v>
      </c>
      <c r="K61" s="52" t="s">
        <v>1132</v>
      </c>
      <c r="L61" s="52" t="s">
        <v>1132</v>
      </c>
      <c r="M61" s="52">
        <f t="shared" si="0"/>
        <v>2</v>
      </c>
      <c r="N61" s="58" t="s">
        <v>130</v>
      </c>
      <c r="O61" s="51"/>
    </row>
    <row r="62" spans="1:15" s="54" customFormat="1" x14ac:dyDescent="0.25">
      <c r="A62" s="50">
        <v>55</v>
      </c>
      <c r="B62" s="51" t="s">
        <v>113</v>
      </c>
      <c r="C62" s="58" t="s">
        <v>132</v>
      </c>
      <c r="D62" s="58" t="s">
        <v>1079</v>
      </c>
      <c r="E62" s="52">
        <f>YEAR(VLOOKUP(C62,Лист2!A:E,5,FALSE))</f>
        <v>1989</v>
      </c>
      <c r="F62" s="53">
        <v>10</v>
      </c>
      <c r="G62" s="55" t="str">
        <f>VLOOKUP(B62,Лист3!B:G,6,FALSE)</f>
        <v xml:space="preserve">  +7 (47348) 3-05-40</v>
      </c>
      <c r="H62" s="52" t="s">
        <v>134</v>
      </c>
      <c r="I62" s="52">
        <v>2</v>
      </c>
      <c r="J62" s="52">
        <f t="shared" si="1"/>
        <v>2</v>
      </c>
      <c r="K62" s="52" t="s">
        <v>1132</v>
      </c>
      <c r="L62" s="52" t="s">
        <v>1132</v>
      </c>
      <c r="M62" s="52">
        <f t="shared" si="0"/>
        <v>2</v>
      </c>
      <c r="N62" s="58" t="s">
        <v>132</v>
      </c>
      <c r="O62" s="51"/>
    </row>
    <row r="63" spans="1:15" s="54" customFormat="1" x14ac:dyDescent="0.25">
      <c r="A63" s="50">
        <v>56</v>
      </c>
      <c r="B63" s="51" t="s">
        <v>135</v>
      </c>
      <c r="C63" s="51" t="s">
        <v>136</v>
      </c>
      <c r="D63" s="51" t="s">
        <v>1029</v>
      </c>
      <c r="E63" s="52">
        <f>YEAR(VLOOKUP(C63,Лист2!A:E,5,FALSE))</f>
        <v>1974</v>
      </c>
      <c r="F63" s="53">
        <v>10</v>
      </c>
      <c r="G63" s="55" t="str">
        <f>VLOOKUP(B63,Лист3!B:G,6,FALSE)</f>
        <v xml:space="preserve"> +7 (47342) 4-10-51</v>
      </c>
      <c r="H63" s="51" t="s">
        <v>12</v>
      </c>
      <c r="I63" s="51">
        <v>2</v>
      </c>
      <c r="J63" s="52">
        <f t="shared" si="1"/>
        <v>2</v>
      </c>
      <c r="K63" s="52" t="s">
        <v>1132</v>
      </c>
      <c r="L63" s="52" t="s">
        <v>1132</v>
      </c>
      <c r="M63" s="52">
        <f t="shared" si="0"/>
        <v>2</v>
      </c>
      <c r="N63" s="51" t="s">
        <v>136</v>
      </c>
      <c r="O63" s="51"/>
    </row>
    <row r="64" spans="1:15" s="54" customFormat="1" x14ac:dyDescent="0.25">
      <c r="A64" s="50">
        <v>57</v>
      </c>
      <c r="B64" s="51" t="s">
        <v>135</v>
      </c>
      <c r="C64" s="51" t="s">
        <v>138</v>
      </c>
      <c r="D64" s="51" t="s">
        <v>1030</v>
      </c>
      <c r="E64" s="52">
        <f>YEAR(VLOOKUP(C64,Лист2!A:E,5,FALSE))</f>
        <v>1992</v>
      </c>
      <c r="F64" s="53">
        <v>10</v>
      </c>
      <c r="G64" s="55" t="str">
        <f>VLOOKUP(B64,Лист3!B:G,6,FALSE)</f>
        <v xml:space="preserve"> +7 (47342) 4-10-51</v>
      </c>
      <c r="H64" s="51" t="s">
        <v>140</v>
      </c>
      <c r="I64" s="51">
        <v>2</v>
      </c>
      <c r="J64" s="52">
        <f t="shared" si="1"/>
        <v>2</v>
      </c>
      <c r="K64" s="52" t="s">
        <v>1132</v>
      </c>
      <c r="L64" s="52" t="s">
        <v>1132</v>
      </c>
      <c r="M64" s="52">
        <f t="shared" si="0"/>
        <v>2</v>
      </c>
      <c r="N64" s="51" t="s">
        <v>138</v>
      </c>
      <c r="O64" s="51"/>
    </row>
    <row r="65" spans="1:15" s="54" customFormat="1" ht="30" x14ac:dyDescent="0.25">
      <c r="A65" s="50">
        <v>58</v>
      </c>
      <c r="B65" s="51" t="s">
        <v>141</v>
      </c>
      <c r="C65" s="55" t="s">
        <v>142</v>
      </c>
      <c r="D65" s="55" t="s">
        <v>1078</v>
      </c>
      <c r="E65" s="52">
        <f>YEAR(VLOOKUP(C65,Лист2!A:E,5,FALSE))</f>
        <v>1979</v>
      </c>
      <c r="F65" s="53">
        <v>10</v>
      </c>
      <c r="G65" s="57" t="s">
        <v>1010</v>
      </c>
      <c r="H65" s="51" t="s">
        <v>1124</v>
      </c>
      <c r="I65" s="51">
        <v>4</v>
      </c>
      <c r="J65" s="52">
        <f t="shared" si="1"/>
        <v>4</v>
      </c>
      <c r="K65" s="52" t="s">
        <v>1132</v>
      </c>
      <c r="L65" s="52" t="s">
        <v>1132</v>
      </c>
      <c r="M65" s="52">
        <f t="shared" si="0"/>
        <v>4</v>
      </c>
      <c r="N65" s="55" t="s">
        <v>142</v>
      </c>
      <c r="O65" s="51"/>
    </row>
    <row r="66" spans="1:15" s="54" customFormat="1" ht="30" x14ac:dyDescent="0.25">
      <c r="A66" s="50">
        <v>59</v>
      </c>
      <c r="B66" s="51" t="s">
        <v>141</v>
      </c>
      <c r="C66" s="55" t="s">
        <v>144</v>
      </c>
      <c r="D66" s="55" t="s">
        <v>1077</v>
      </c>
      <c r="E66" s="52">
        <f>YEAR(VLOOKUP(C66,Лист2!A:E,5,FALSE))</f>
        <v>1973</v>
      </c>
      <c r="F66" s="53">
        <v>10</v>
      </c>
      <c r="G66" s="57" t="s">
        <v>1010</v>
      </c>
      <c r="H66" s="51" t="s">
        <v>97</v>
      </c>
      <c r="I66" s="51">
        <v>2</v>
      </c>
      <c r="J66" s="52">
        <f t="shared" si="1"/>
        <v>2</v>
      </c>
      <c r="K66" s="52" t="s">
        <v>1132</v>
      </c>
      <c r="L66" s="52" t="s">
        <v>1132</v>
      </c>
      <c r="M66" s="52">
        <f t="shared" si="0"/>
        <v>2</v>
      </c>
      <c r="N66" s="55" t="s">
        <v>144</v>
      </c>
      <c r="O66" s="51"/>
    </row>
    <row r="67" spans="1:15" s="54" customFormat="1" ht="30" x14ac:dyDescent="0.25">
      <c r="A67" s="50">
        <v>60</v>
      </c>
      <c r="B67" s="51" t="s">
        <v>141</v>
      </c>
      <c r="C67" s="55" t="s">
        <v>146</v>
      </c>
      <c r="D67" s="55" t="s">
        <v>1076</v>
      </c>
      <c r="E67" s="52">
        <f>YEAR(VLOOKUP(C67,Лист2!A:E,5,FALSE))</f>
        <v>1976</v>
      </c>
      <c r="F67" s="53">
        <v>10</v>
      </c>
      <c r="G67" s="57" t="s">
        <v>1010</v>
      </c>
      <c r="H67" s="51" t="s">
        <v>148</v>
      </c>
      <c r="I67" s="51">
        <v>2</v>
      </c>
      <c r="J67" s="52">
        <f t="shared" si="1"/>
        <v>2</v>
      </c>
      <c r="K67" s="52" t="s">
        <v>1132</v>
      </c>
      <c r="L67" s="52" t="s">
        <v>1132</v>
      </c>
      <c r="M67" s="52">
        <f t="shared" si="0"/>
        <v>2</v>
      </c>
      <c r="N67" s="55" t="s">
        <v>146</v>
      </c>
      <c r="O67" s="51"/>
    </row>
    <row r="68" spans="1:15" s="54" customFormat="1" ht="30" x14ac:dyDescent="0.25">
      <c r="A68" s="50">
        <v>61</v>
      </c>
      <c r="B68" s="51" t="s">
        <v>149</v>
      </c>
      <c r="C68" s="58" t="s">
        <v>150</v>
      </c>
      <c r="D68" s="53" t="s">
        <v>1075</v>
      </c>
      <c r="E68" s="52">
        <f>YEAR(VLOOKUP(C68,Лист2!A:E,5,FALSE))</f>
        <v>1978</v>
      </c>
      <c r="F68" s="53">
        <v>10</v>
      </c>
      <c r="G68" s="55" t="str">
        <f>VLOOKUP(B68,Лист3!B:G,6,FALSE)</f>
        <v xml:space="preserve"> +7 (47370) 5-13-88</v>
      </c>
      <c r="H68" s="52" t="s">
        <v>152</v>
      </c>
      <c r="I68" s="52">
        <v>6</v>
      </c>
      <c r="J68" s="52">
        <f t="shared" si="1"/>
        <v>6</v>
      </c>
      <c r="K68" s="52" t="s">
        <v>1132</v>
      </c>
      <c r="L68" s="52" t="s">
        <v>1132</v>
      </c>
      <c r="M68" s="52">
        <f t="shared" si="0"/>
        <v>6</v>
      </c>
      <c r="N68" s="58" t="s">
        <v>150</v>
      </c>
      <c r="O68" s="58"/>
    </row>
    <row r="69" spans="1:15" s="54" customFormat="1" x14ac:dyDescent="0.25">
      <c r="A69" s="50">
        <v>62</v>
      </c>
      <c r="B69" s="51" t="s">
        <v>149</v>
      </c>
      <c r="C69" s="53" t="s">
        <v>153</v>
      </c>
      <c r="D69" s="53" t="s">
        <v>1074</v>
      </c>
      <c r="E69" s="52">
        <f>YEAR(VLOOKUP(C69,Лист2!A:E,5,FALSE))</f>
        <v>1984</v>
      </c>
      <c r="F69" s="53">
        <v>10</v>
      </c>
      <c r="G69" s="55" t="str">
        <f>VLOOKUP(B69,Лист3!B:G,6,FALSE)</f>
        <v xml:space="preserve"> +7 (47370) 5-13-88</v>
      </c>
      <c r="H69" s="52" t="s">
        <v>154</v>
      </c>
      <c r="I69" s="52">
        <v>2</v>
      </c>
      <c r="J69" s="52">
        <f t="shared" si="1"/>
        <v>2</v>
      </c>
      <c r="K69" s="52" t="s">
        <v>1132</v>
      </c>
      <c r="L69" s="52" t="s">
        <v>1132</v>
      </c>
      <c r="M69" s="52">
        <f t="shared" si="0"/>
        <v>2</v>
      </c>
      <c r="N69" s="53" t="s">
        <v>153</v>
      </c>
      <c r="O69" s="51"/>
    </row>
    <row r="70" spans="1:15" s="54" customFormat="1" x14ac:dyDescent="0.25">
      <c r="A70" s="50">
        <v>63</v>
      </c>
      <c r="B70" s="51" t="s">
        <v>149</v>
      </c>
      <c r="C70" s="53" t="s">
        <v>155</v>
      </c>
      <c r="D70" s="53" t="s">
        <v>1073</v>
      </c>
      <c r="E70" s="52">
        <f>YEAR(VLOOKUP(C70,Лист2!A:E,5,FALSE))</f>
        <v>1979</v>
      </c>
      <c r="F70" s="53">
        <v>10</v>
      </c>
      <c r="G70" s="55" t="str">
        <f>VLOOKUP(B70,Лист3!B:G,6,FALSE)</f>
        <v xml:space="preserve"> +7 (47370) 5-13-88</v>
      </c>
      <c r="H70" s="52" t="s">
        <v>156</v>
      </c>
      <c r="I70" s="52">
        <v>2</v>
      </c>
      <c r="J70" s="52">
        <f t="shared" si="1"/>
        <v>2</v>
      </c>
      <c r="K70" s="52" t="s">
        <v>1132</v>
      </c>
      <c r="L70" s="52" t="s">
        <v>1132</v>
      </c>
      <c r="M70" s="52">
        <f t="shared" ref="M70:M120" si="2">J70</f>
        <v>2</v>
      </c>
      <c r="N70" s="53" t="s">
        <v>155</v>
      </c>
      <c r="O70" s="51"/>
    </row>
    <row r="71" spans="1:15" s="54" customFormat="1" x14ac:dyDescent="0.25">
      <c r="A71" s="50">
        <v>64</v>
      </c>
      <c r="B71" s="51" t="s">
        <v>149</v>
      </c>
      <c r="C71" s="53" t="s">
        <v>157</v>
      </c>
      <c r="D71" s="53" t="s">
        <v>1072</v>
      </c>
      <c r="E71" s="52">
        <f>YEAR(VLOOKUP(C71,Лист2!A:E,5,FALSE))</f>
        <v>1997</v>
      </c>
      <c r="F71" s="53">
        <v>10</v>
      </c>
      <c r="G71" s="55" t="str">
        <f>VLOOKUP(B71,Лист3!B:G,6,FALSE)</f>
        <v xml:space="preserve"> +7 (47370) 5-13-88</v>
      </c>
      <c r="H71" s="52" t="s">
        <v>165</v>
      </c>
      <c r="I71" s="52">
        <v>2</v>
      </c>
      <c r="J71" s="52">
        <f t="shared" si="1"/>
        <v>2</v>
      </c>
      <c r="K71" s="52" t="s">
        <v>1132</v>
      </c>
      <c r="L71" s="52" t="s">
        <v>1132</v>
      </c>
      <c r="M71" s="52">
        <f t="shared" si="2"/>
        <v>2</v>
      </c>
      <c r="N71" s="53" t="s">
        <v>157</v>
      </c>
      <c r="O71" s="51"/>
    </row>
    <row r="72" spans="1:15" s="54" customFormat="1" x14ac:dyDescent="0.25">
      <c r="A72" s="50">
        <v>65</v>
      </c>
      <c r="B72" s="51" t="s">
        <v>149</v>
      </c>
      <c r="C72" s="53" t="s">
        <v>158</v>
      </c>
      <c r="D72" s="53" t="s">
        <v>1071</v>
      </c>
      <c r="E72" s="52">
        <f>YEAR(VLOOKUP(C72,Лист2!A:E,5,FALSE))</f>
        <v>1974</v>
      </c>
      <c r="F72" s="53">
        <v>10</v>
      </c>
      <c r="G72" s="55" t="str">
        <f>VLOOKUP(B72,Лист3!B:G,6,FALSE)</f>
        <v xml:space="preserve"> +7 (47370) 5-13-88</v>
      </c>
      <c r="H72" s="52" t="s">
        <v>165</v>
      </c>
      <c r="I72" s="52">
        <v>2</v>
      </c>
      <c r="J72" s="52">
        <f t="shared" si="1"/>
        <v>2</v>
      </c>
      <c r="K72" s="52" t="s">
        <v>1132</v>
      </c>
      <c r="L72" s="52" t="s">
        <v>1132</v>
      </c>
      <c r="M72" s="52">
        <f t="shared" si="2"/>
        <v>2</v>
      </c>
      <c r="N72" s="53" t="s">
        <v>158</v>
      </c>
      <c r="O72" s="51"/>
    </row>
    <row r="73" spans="1:15" s="54" customFormat="1" x14ac:dyDescent="0.25">
      <c r="A73" s="50">
        <v>66</v>
      </c>
      <c r="B73" s="51" t="s">
        <v>149</v>
      </c>
      <c r="C73" s="53" t="s">
        <v>159</v>
      </c>
      <c r="D73" s="53" t="s">
        <v>1031</v>
      </c>
      <c r="E73" s="52">
        <f>YEAR(VLOOKUP(C73,Лист2!A:E,5,FALSE))</f>
        <v>1980</v>
      </c>
      <c r="F73" s="53">
        <v>10</v>
      </c>
      <c r="G73" s="55" t="str">
        <f>VLOOKUP(B73,Лист3!B:G,6,FALSE)</f>
        <v xml:space="preserve"> +7 (47370) 5-13-88</v>
      </c>
      <c r="H73" s="52" t="s">
        <v>160</v>
      </c>
      <c r="I73" s="52">
        <v>2</v>
      </c>
      <c r="J73" s="52">
        <f t="shared" ref="J73:J120" si="3">I73</f>
        <v>2</v>
      </c>
      <c r="K73" s="52" t="s">
        <v>1132</v>
      </c>
      <c r="L73" s="52" t="s">
        <v>1132</v>
      </c>
      <c r="M73" s="52">
        <f t="shared" si="2"/>
        <v>2</v>
      </c>
      <c r="N73" s="53" t="s">
        <v>159</v>
      </c>
      <c r="O73" s="51"/>
    </row>
    <row r="74" spans="1:15" s="54" customFormat="1" x14ac:dyDescent="0.25">
      <c r="A74" s="50">
        <v>67</v>
      </c>
      <c r="B74" s="51" t="s">
        <v>161</v>
      </c>
      <c r="C74" s="51" t="s">
        <v>162</v>
      </c>
      <c r="D74" s="51" t="s">
        <v>1032</v>
      </c>
      <c r="E74" s="52">
        <f>YEAR(VLOOKUP(C74,Лист2!A:E,5,FALSE))</f>
        <v>2016</v>
      </c>
      <c r="F74" s="53">
        <v>10</v>
      </c>
      <c r="G74" s="55" t="str">
        <f>VLOOKUP(B74,Лист3!B:G,6,FALSE)</f>
        <v xml:space="preserve"> +7 (47341) 2-64-94</v>
      </c>
      <c r="H74" s="51" t="s">
        <v>163</v>
      </c>
      <c r="I74" s="51">
        <v>2</v>
      </c>
      <c r="J74" s="52">
        <f t="shared" si="3"/>
        <v>2</v>
      </c>
      <c r="K74" s="52" t="s">
        <v>1132</v>
      </c>
      <c r="L74" s="52" t="s">
        <v>1132</v>
      </c>
      <c r="M74" s="52">
        <f t="shared" si="2"/>
        <v>2</v>
      </c>
      <c r="N74" s="51" t="s">
        <v>162</v>
      </c>
      <c r="O74" s="51"/>
    </row>
    <row r="75" spans="1:15" s="54" customFormat="1" ht="30" x14ac:dyDescent="0.25">
      <c r="A75" s="50">
        <v>68</v>
      </c>
      <c r="B75" s="51" t="s">
        <v>161</v>
      </c>
      <c r="C75" s="51" t="s">
        <v>164</v>
      </c>
      <c r="D75" s="51" t="s">
        <v>1070</v>
      </c>
      <c r="E75" s="52">
        <f>YEAR(VLOOKUP(C75,Лист2!A:E,5,FALSE))</f>
        <v>1987</v>
      </c>
      <c r="F75" s="51">
        <v>2</v>
      </c>
      <c r="G75" s="51" t="str">
        <f>VLOOKUP(B75,Лист3!B:G,6,FALSE)</f>
        <v xml:space="preserve"> +7 (47341) 2-64-94</v>
      </c>
      <c r="H75" s="51" t="s">
        <v>165</v>
      </c>
      <c r="I75" s="51">
        <v>2</v>
      </c>
      <c r="J75" s="52">
        <f t="shared" si="3"/>
        <v>2</v>
      </c>
      <c r="K75" s="52" t="s">
        <v>1132</v>
      </c>
      <c r="L75" s="52" t="s">
        <v>1132</v>
      </c>
      <c r="M75" s="52">
        <f t="shared" si="2"/>
        <v>2</v>
      </c>
      <c r="N75" s="51" t="s">
        <v>164</v>
      </c>
      <c r="O75" s="51"/>
    </row>
    <row r="76" spans="1:15" s="54" customFormat="1" ht="30" x14ac:dyDescent="0.25">
      <c r="A76" s="50">
        <v>69</v>
      </c>
      <c r="B76" s="51" t="s">
        <v>161</v>
      </c>
      <c r="C76" s="51" t="s">
        <v>166</v>
      </c>
      <c r="D76" s="51" t="s">
        <v>1069</v>
      </c>
      <c r="E76" s="52">
        <f>YEAR(VLOOKUP(C76,Лист2!A:E,5,FALSE))</f>
        <v>1981</v>
      </c>
      <c r="F76" s="51">
        <v>2</v>
      </c>
      <c r="G76" s="51" t="str">
        <f>VLOOKUP(B76,Лист3!B:G,6,FALSE)</f>
        <v xml:space="preserve"> +7 (47341) 2-64-94</v>
      </c>
      <c r="H76" s="51" t="s">
        <v>167</v>
      </c>
      <c r="I76" s="51">
        <v>2</v>
      </c>
      <c r="J76" s="52">
        <f t="shared" si="3"/>
        <v>2</v>
      </c>
      <c r="K76" s="52" t="s">
        <v>1132</v>
      </c>
      <c r="L76" s="52" t="s">
        <v>1132</v>
      </c>
      <c r="M76" s="52">
        <f t="shared" si="2"/>
        <v>2</v>
      </c>
      <c r="N76" s="51" t="s">
        <v>166</v>
      </c>
      <c r="O76" s="51"/>
    </row>
    <row r="77" spans="1:15" s="54" customFormat="1" ht="30" x14ac:dyDescent="0.25">
      <c r="A77" s="50">
        <v>70</v>
      </c>
      <c r="B77" s="51" t="s">
        <v>161</v>
      </c>
      <c r="C77" s="51" t="s">
        <v>168</v>
      </c>
      <c r="D77" s="51" t="s">
        <v>1068</v>
      </c>
      <c r="E77" s="52">
        <f>YEAR(VLOOKUP(C77,Лист2!A:E,5,FALSE))</f>
        <v>1981</v>
      </c>
      <c r="F77" s="51">
        <v>2</v>
      </c>
      <c r="G77" s="51" t="str">
        <f>VLOOKUP(B77,Лист3!B:G,6,FALSE)</f>
        <v xml:space="preserve"> +7 (47341) 2-64-94</v>
      </c>
      <c r="H77" s="51" t="s">
        <v>167</v>
      </c>
      <c r="I77" s="51">
        <v>2</v>
      </c>
      <c r="J77" s="52">
        <f t="shared" si="3"/>
        <v>2</v>
      </c>
      <c r="K77" s="52" t="s">
        <v>1132</v>
      </c>
      <c r="L77" s="52" t="s">
        <v>1132</v>
      </c>
      <c r="M77" s="52">
        <f t="shared" si="2"/>
        <v>2</v>
      </c>
      <c r="N77" s="51" t="s">
        <v>168</v>
      </c>
      <c r="O77" s="51"/>
    </row>
    <row r="78" spans="1:15" s="54" customFormat="1" x14ac:dyDescent="0.25">
      <c r="A78" s="50">
        <v>71</v>
      </c>
      <c r="B78" s="51" t="s">
        <v>161</v>
      </c>
      <c r="C78" s="51" t="s">
        <v>169</v>
      </c>
      <c r="D78" s="51" t="s">
        <v>1033</v>
      </c>
      <c r="E78" s="52">
        <f>YEAR(VLOOKUP(C78,Лист2!A:E,5,FALSE))</f>
        <v>1986</v>
      </c>
      <c r="F78" s="53">
        <v>10</v>
      </c>
      <c r="G78" s="55" t="str">
        <f>VLOOKUP(B78,Лист3!B:G,6,FALSE)</f>
        <v xml:space="preserve"> +7 (47341) 2-64-94</v>
      </c>
      <c r="H78" s="52" t="s">
        <v>87</v>
      </c>
      <c r="I78" s="52">
        <v>2</v>
      </c>
      <c r="J78" s="52">
        <f t="shared" si="3"/>
        <v>2</v>
      </c>
      <c r="K78" s="52" t="s">
        <v>1132</v>
      </c>
      <c r="L78" s="52" t="s">
        <v>1132</v>
      </c>
      <c r="M78" s="52">
        <f t="shared" si="2"/>
        <v>2</v>
      </c>
      <c r="N78" s="51" t="s">
        <v>169</v>
      </c>
      <c r="O78" s="51"/>
    </row>
    <row r="79" spans="1:15" s="54" customFormat="1" x14ac:dyDescent="0.25">
      <c r="A79" s="50">
        <v>72</v>
      </c>
      <c r="B79" s="51" t="s">
        <v>161</v>
      </c>
      <c r="C79" s="58" t="s">
        <v>170</v>
      </c>
      <c r="D79" s="51" t="s">
        <v>1034</v>
      </c>
      <c r="E79" s="52">
        <f>YEAR(VLOOKUP(C79,Лист2!A:E,5,FALSE))</f>
        <v>1971</v>
      </c>
      <c r="F79" s="53">
        <v>10</v>
      </c>
      <c r="G79" s="55" t="str">
        <f>VLOOKUP(B79,Лист3!B:G,6,FALSE)</f>
        <v xml:space="preserve"> +7 (47341) 2-64-94</v>
      </c>
      <c r="H79" s="51" t="s">
        <v>171</v>
      </c>
      <c r="I79" s="51">
        <v>4</v>
      </c>
      <c r="J79" s="52">
        <f t="shared" si="3"/>
        <v>4</v>
      </c>
      <c r="K79" s="52" t="s">
        <v>1132</v>
      </c>
      <c r="L79" s="52" t="s">
        <v>1132</v>
      </c>
      <c r="M79" s="52">
        <f t="shared" si="2"/>
        <v>4</v>
      </c>
      <c r="N79" s="58" t="s">
        <v>170</v>
      </c>
      <c r="O79" s="51"/>
    </row>
    <row r="80" spans="1:15" s="54" customFormat="1" x14ac:dyDescent="0.25">
      <c r="A80" s="50">
        <v>73</v>
      </c>
      <c r="B80" s="51" t="s">
        <v>161</v>
      </c>
      <c r="C80" s="58" t="s">
        <v>172</v>
      </c>
      <c r="D80" s="51" t="s">
        <v>1035</v>
      </c>
      <c r="E80" s="52">
        <f>YEAR(VLOOKUP(C80,Лист2!A:E,5,FALSE))</f>
        <v>1972</v>
      </c>
      <c r="F80" s="53">
        <v>10</v>
      </c>
      <c r="G80" s="55" t="str">
        <f>VLOOKUP(B80,Лист3!B:G,6,FALSE)</f>
        <v xml:space="preserve"> +7 (47341) 2-64-94</v>
      </c>
      <c r="H80" s="51" t="s">
        <v>89</v>
      </c>
      <c r="I80" s="51">
        <v>2</v>
      </c>
      <c r="J80" s="52">
        <f t="shared" si="3"/>
        <v>2</v>
      </c>
      <c r="K80" s="52" t="s">
        <v>1132</v>
      </c>
      <c r="L80" s="52" t="s">
        <v>1132</v>
      </c>
      <c r="M80" s="52">
        <f t="shared" si="2"/>
        <v>2</v>
      </c>
      <c r="N80" s="58" t="s">
        <v>172</v>
      </c>
      <c r="O80" s="51"/>
    </row>
    <row r="81" spans="1:15" s="54" customFormat="1" ht="30" x14ac:dyDescent="0.25">
      <c r="A81" s="50">
        <v>74</v>
      </c>
      <c r="B81" s="51" t="s">
        <v>161</v>
      </c>
      <c r="C81" s="51" t="s">
        <v>173</v>
      </c>
      <c r="D81" s="51" t="s">
        <v>699</v>
      </c>
      <c r="E81" s="52">
        <f>YEAR(VLOOKUP(C81,Лист2!A:E,5,FALSE))</f>
        <v>1977</v>
      </c>
      <c r="F81" s="53">
        <v>10</v>
      </c>
      <c r="G81" s="55" t="str">
        <f>VLOOKUP(B81,Лист3!B:G,6,FALSE)</f>
        <v xml:space="preserve"> +7 (47341) 2-64-94</v>
      </c>
      <c r="H81" s="51" t="s">
        <v>81</v>
      </c>
      <c r="I81" s="51">
        <v>2</v>
      </c>
      <c r="J81" s="52">
        <f t="shared" si="3"/>
        <v>2</v>
      </c>
      <c r="K81" s="52" t="s">
        <v>1132</v>
      </c>
      <c r="L81" s="52" t="s">
        <v>1132</v>
      </c>
      <c r="M81" s="52">
        <f t="shared" si="2"/>
        <v>2</v>
      </c>
      <c r="N81" s="51" t="s">
        <v>173</v>
      </c>
      <c r="O81" s="51"/>
    </row>
    <row r="82" spans="1:15" s="54" customFormat="1" ht="30" x14ac:dyDescent="0.25">
      <c r="A82" s="50">
        <v>75</v>
      </c>
      <c r="B82" s="51" t="s">
        <v>161</v>
      </c>
      <c r="C82" s="51" t="s">
        <v>174</v>
      </c>
      <c r="D82" s="51" t="s">
        <v>689</v>
      </c>
      <c r="E82" s="52">
        <f>YEAR(VLOOKUP(C82,Лист2!A:E,5,FALSE))</f>
        <v>1958</v>
      </c>
      <c r="F82" s="53">
        <v>10</v>
      </c>
      <c r="G82" s="55" t="str">
        <f>VLOOKUP(B82,Лист3!B:G,6,FALSE)</f>
        <v xml:space="preserve"> +7 (47341) 2-64-94</v>
      </c>
      <c r="H82" s="51" t="s">
        <v>33</v>
      </c>
      <c r="I82" s="51">
        <v>2</v>
      </c>
      <c r="J82" s="52">
        <f t="shared" si="3"/>
        <v>2</v>
      </c>
      <c r="K82" s="52" t="s">
        <v>1132</v>
      </c>
      <c r="L82" s="52" t="s">
        <v>1132</v>
      </c>
      <c r="M82" s="52">
        <f t="shared" si="2"/>
        <v>2</v>
      </c>
      <c r="N82" s="51" t="s">
        <v>174</v>
      </c>
      <c r="O82" s="51"/>
    </row>
    <row r="83" spans="1:15" s="54" customFormat="1" x14ac:dyDescent="0.25">
      <c r="A83" s="50">
        <v>76</v>
      </c>
      <c r="B83" s="51" t="s">
        <v>161</v>
      </c>
      <c r="C83" s="51" t="s">
        <v>175</v>
      </c>
      <c r="D83" s="51" t="s">
        <v>1036</v>
      </c>
      <c r="E83" s="52">
        <f>YEAR(VLOOKUP(C83,Лист2!A:E,5,FALSE))</f>
        <v>1987</v>
      </c>
      <c r="F83" s="53">
        <v>10</v>
      </c>
      <c r="G83" s="55" t="str">
        <f>VLOOKUP(B83,Лист3!B:G,6,FALSE)</f>
        <v xml:space="preserve"> +7 (47341) 2-64-94</v>
      </c>
      <c r="H83" s="51" t="s">
        <v>176</v>
      </c>
      <c r="I83" s="51">
        <v>2</v>
      </c>
      <c r="J83" s="52">
        <f t="shared" si="3"/>
        <v>2</v>
      </c>
      <c r="K83" s="52" t="s">
        <v>1132</v>
      </c>
      <c r="L83" s="52" t="s">
        <v>1132</v>
      </c>
      <c r="M83" s="52">
        <f t="shared" si="2"/>
        <v>2</v>
      </c>
      <c r="N83" s="51" t="s">
        <v>175</v>
      </c>
      <c r="O83" s="51"/>
    </row>
    <row r="84" spans="1:15" s="54" customFormat="1" x14ac:dyDescent="0.25">
      <c r="A84" s="50">
        <v>77</v>
      </c>
      <c r="B84" s="51" t="s">
        <v>161</v>
      </c>
      <c r="C84" s="51" t="s">
        <v>177</v>
      </c>
      <c r="D84" s="51" t="s">
        <v>1037</v>
      </c>
      <c r="E84" s="52">
        <f>YEAR(VLOOKUP(C84,Лист2!A:E,5,FALSE))</f>
        <v>1968</v>
      </c>
      <c r="F84" s="53">
        <v>10</v>
      </c>
      <c r="G84" s="55" t="str">
        <f>VLOOKUP(B84,Лист3!B:G,6,FALSE)</f>
        <v xml:space="preserve"> +7 (47341) 2-64-94</v>
      </c>
      <c r="H84" s="51" t="s">
        <v>178</v>
      </c>
      <c r="I84" s="51">
        <v>2</v>
      </c>
      <c r="J84" s="52">
        <f t="shared" si="3"/>
        <v>2</v>
      </c>
      <c r="K84" s="52" t="s">
        <v>1132</v>
      </c>
      <c r="L84" s="52" t="s">
        <v>1132</v>
      </c>
      <c r="M84" s="52">
        <f t="shared" si="2"/>
        <v>2</v>
      </c>
      <c r="N84" s="51" t="s">
        <v>177</v>
      </c>
      <c r="O84" s="51"/>
    </row>
    <row r="85" spans="1:15" s="54" customFormat="1" x14ac:dyDescent="0.25">
      <c r="A85" s="50">
        <v>78</v>
      </c>
      <c r="B85" s="51" t="s">
        <v>161</v>
      </c>
      <c r="C85" s="51" t="s">
        <v>179</v>
      </c>
      <c r="D85" s="51" t="s">
        <v>1038</v>
      </c>
      <c r="E85" s="52">
        <f>YEAR(VLOOKUP(C85,Лист2!A:E,5,FALSE))</f>
        <v>1968</v>
      </c>
      <c r="F85" s="53">
        <v>10</v>
      </c>
      <c r="G85" s="55" t="str">
        <f>VLOOKUP(B85,Лист3!B:G,6,FALSE)</f>
        <v xml:space="preserve"> +7 (47341) 2-64-94</v>
      </c>
      <c r="H85" s="51" t="s">
        <v>180</v>
      </c>
      <c r="I85" s="51">
        <v>4</v>
      </c>
      <c r="J85" s="52">
        <f t="shared" si="3"/>
        <v>4</v>
      </c>
      <c r="K85" s="52" t="s">
        <v>1132</v>
      </c>
      <c r="L85" s="52" t="s">
        <v>1132</v>
      </c>
      <c r="M85" s="52">
        <f t="shared" si="2"/>
        <v>4</v>
      </c>
      <c r="N85" s="51" t="s">
        <v>179</v>
      </c>
      <c r="O85" s="51"/>
    </row>
    <row r="86" spans="1:15" s="54" customFormat="1" x14ac:dyDescent="0.25">
      <c r="A86" s="50">
        <v>79</v>
      </c>
      <c r="B86" s="51" t="s">
        <v>161</v>
      </c>
      <c r="C86" s="51" t="s">
        <v>181</v>
      </c>
      <c r="D86" s="51" t="s">
        <v>1039</v>
      </c>
      <c r="E86" s="52">
        <f>YEAR(VLOOKUP(C86,Лист2!A:E,5,FALSE))</f>
        <v>1971</v>
      </c>
      <c r="F86" s="53">
        <v>10</v>
      </c>
      <c r="G86" s="55" t="str">
        <f>VLOOKUP(B86,Лист3!B:G,6,FALSE)</f>
        <v xml:space="preserve"> +7 (47341) 2-64-94</v>
      </c>
      <c r="H86" s="51" t="s">
        <v>182</v>
      </c>
      <c r="I86" s="51">
        <v>2</v>
      </c>
      <c r="J86" s="52">
        <f t="shared" si="3"/>
        <v>2</v>
      </c>
      <c r="K86" s="52" t="s">
        <v>1132</v>
      </c>
      <c r="L86" s="52" t="s">
        <v>1132</v>
      </c>
      <c r="M86" s="52">
        <f t="shared" si="2"/>
        <v>2</v>
      </c>
      <c r="N86" s="51" t="s">
        <v>181</v>
      </c>
      <c r="O86" s="51"/>
    </row>
    <row r="87" spans="1:15" s="54" customFormat="1" ht="30" x14ac:dyDescent="0.25">
      <c r="A87" s="50">
        <v>80</v>
      </c>
      <c r="B87" s="51" t="s">
        <v>161</v>
      </c>
      <c r="C87" s="58" t="s">
        <v>183</v>
      </c>
      <c r="D87" s="51" t="s">
        <v>1067</v>
      </c>
      <c r="E87" s="52">
        <f>YEAR(VLOOKUP(C87,Лист2!A:E,5,FALSE))</f>
        <v>2005</v>
      </c>
      <c r="F87" s="51">
        <v>2</v>
      </c>
      <c r="G87" s="51" t="str">
        <f>VLOOKUP(B87,Лист3!B:G,6,FALSE)</f>
        <v xml:space="preserve"> +7 (47341) 2-64-94</v>
      </c>
      <c r="H87" s="51" t="s">
        <v>33</v>
      </c>
      <c r="I87" s="51">
        <v>2</v>
      </c>
      <c r="J87" s="52">
        <f t="shared" si="3"/>
        <v>2</v>
      </c>
      <c r="K87" s="52" t="s">
        <v>1132</v>
      </c>
      <c r="L87" s="52" t="s">
        <v>1132</v>
      </c>
      <c r="M87" s="52">
        <f t="shared" si="2"/>
        <v>2</v>
      </c>
      <c r="N87" s="58" t="s">
        <v>183</v>
      </c>
      <c r="O87" s="51"/>
    </row>
    <row r="88" spans="1:15" s="54" customFormat="1" ht="30" x14ac:dyDescent="0.25">
      <c r="A88" s="50">
        <v>81</v>
      </c>
      <c r="B88" s="51" t="s">
        <v>161</v>
      </c>
      <c r="C88" s="58" t="s">
        <v>184</v>
      </c>
      <c r="D88" s="51" t="s">
        <v>1066</v>
      </c>
      <c r="E88" s="52">
        <f>YEAR(VLOOKUP(C88,Лист2!A:E,5,FALSE))</f>
        <v>1983</v>
      </c>
      <c r="F88" s="53">
        <v>10</v>
      </c>
      <c r="G88" s="55" t="str">
        <f>VLOOKUP(B88,Лист3!B:G,6,FALSE)</f>
        <v xml:space="preserve"> +7 (47341) 2-64-94</v>
      </c>
      <c r="H88" s="51" t="s">
        <v>185</v>
      </c>
      <c r="I88" s="51">
        <v>2</v>
      </c>
      <c r="J88" s="52">
        <f t="shared" si="3"/>
        <v>2</v>
      </c>
      <c r="K88" s="52" t="s">
        <v>1132</v>
      </c>
      <c r="L88" s="52" t="s">
        <v>1132</v>
      </c>
      <c r="M88" s="52">
        <f t="shared" si="2"/>
        <v>2</v>
      </c>
      <c r="N88" s="58" t="s">
        <v>184</v>
      </c>
      <c r="O88" s="51"/>
    </row>
    <row r="89" spans="1:15" s="54" customFormat="1" ht="30" x14ac:dyDescent="0.25">
      <c r="A89" s="50">
        <v>82</v>
      </c>
      <c r="B89" s="51" t="s">
        <v>161</v>
      </c>
      <c r="C89" s="58" t="s">
        <v>186</v>
      </c>
      <c r="D89" s="51" t="s">
        <v>1065</v>
      </c>
      <c r="E89" s="52">
        <f>YEAR(VLOOKUP(C89,Лист2!A:E,5,FALSE))</f>
        <v>1975</v>
      </c>
      <c r="F89" s="53">
        <v>10</v>
      </c>
      <c r="G89" s="55" t="str">
        <f>VLOOKUP(B89,Лист3!B:G,6,FALSE)</f>
        <v xml:space="preserve"> +7 (47341) 2-64-94</v>
      </c>
      <c r="H89" s="51" t="s">
        <v>187</v>
      </c>
      <c r="I89" s="51">
        <v>2</v>
      </c>
      <c r="J89" s="52">
        <f t="shared" si="3"/>
        <v>2</v>
      </c>
      <c r="K89" s="52" t="s">
        <v>1132</v>
      </c>
      <c r="L89" s="52" t="s">
        <v>1132</v>
      </c>
      <c r="M89" s="52">
        <f t="shared" si="2"/>
        <v>2</v>
      </c>
      <c r="N89" s="58" t="s">
        <v>186</v>
      </c>
      <c r="O89" s="51"/>
    </row>
    <row r="90" spans="1:15" s="54" customFormat="1" ht="45" x14ac:dyDescent="0.25">
      <c r="A90" s="50">
        <v>83</v>
      </c>
      <c r="B90" s="51" t="s">
        <v>161</v>
      </c>
      <c r="C90" s="51" t="s">
        <v>188</v>
      </c>
      <c r="D90" s="51" t="s">
        <v>1064</v>
      </c>
      <c r="E90" s="52">
        <f>YEAR(VLOOKUP(C90,Лист2!A:E,5,FALSE))</f>
        <v>1976</v>
      </c>
      <c r="F90" s="53">
        <v>10</v>
      </c>
      <c r="G90" s="55" t="str">
        <f>VLOOKUP(B90,Лист3!B:G,6,FALSE)</f>
        <v xml:space="preserve"> +7 (47341) 2-64-94</v>
      </c>
      <c r="H90" s="51" t="s">
        <v>189</v>
      </c>
      <c r="I90" s="51">
        <v>10</v>
      </c>
      <c r="J90" s="52">
        <f t="shared" si="3"/>
        <v>10</v>
      </c>
      <c r="K90" s="52" t="s">
        <v>1132</v>
      </c>
      <c r="L90" s="52" t="s">
        <v>1132</v>
      </c>
      <c r="M90" s="52">
        <f t="shared" si="2"/>
        <v>10</v>
      </c>
      <c r="N90" s="51" t="s">
        <v>188</v>
      </c>
      <c r="O90" s="51"/>
    </row>
    <row r="91" spans="1:15" s="54" customFormat="1" x14ac:dyDescent="0.25">
      <c r="A91" s="50">
        <v>84</v>
      </c>
      <c r="B91" s="51" t="s">
        <v>190</v>
      </c>
      <c r="C91" s="51" t="s">
        <v>191</v>
      </c>
      <c r="D91" s="51" t="s">
        <v>1040</v>
      </c>
      <c r="E91" s="52">
        <f>YEAR(VLOOKUP(C91,Лист2!A:E,5,FALSE))</f>
        <v>1981</v>
      </c>
      <c r="F91" s="53">
        <v>10</v>
      </c>
      <c r="G91" s="55" t="str">
        <f>VLOOKUP(B91,Лист3!B:G,6,FALSE)</f>
        <v xml:space="preserve"> +7 (47362) 2-24-07</v>
      </c>
      <c r="H91" s="51" t="s">
        <v>193</v>
      </c>
      <c r="I91" s="51">
        <v>2</v>
      </c>
      <c r="J91" s="52">
        <f t="shared" si="3"/>
        <v>2</v>
      </c>
      <c r="K91" s="52" t="s">
        <v>1132</v>
      </c>
      <c r="L91" s="52" t="s">
        <v>1132</v>
      </c>
      <c r="M91" s="52">
        <f t="shared" si="2"/>
        <v>2</v>
      </c>
      <c r="N91" s="51" t="s">
        <v>191</v>
      </c>
      <c r="O91" s="51"/>
    </row>
    <row r="92" spans="1:15" s="54" customFormat="1" ht="30" x14ac:dyDescent="0.25">
      <c r="A92" s="50">
        <v>85</v>
      </c>
      <c r="B92" s="51" t="s">
        <v>190</v>
      </c>
      <c r="C92" s="51" t="s">
        <v>194</v>
      </c>
      <c r="D92" s="51" t="s">
        <v>1041</v>
      </c>
      <c r="E92" s="52">
        <f>YEAR(VLOOKUP(C92,Лист2!A:E,5,FALSE))</f>
        <v>1965</v>
      </c>
      <c r="F92" s="53">
        <v>10</v>
      </c>
      <c r="G92" s="55" t="str">
        <f>VLOOKUP(B92,Лист3!B:G,6,FALSE)</f>
        <v xml:space="preserve"> +7 (47362) 2-24-07</v>
      </c>
      <c r="H92" s="51" t="s">
        <v>196</v>
      </c>
      <c r="I92" s="51">
        <v>8</v>
      </c>
      <c r="J92" s="52">
        <f t="shared" si="3"/>
        <v>8</v>
      </c>
      <c r="K92" s="52" t="s">
        <v>1132</v>
      </c>
      <c r="L92" s="52" t="s">
        <v>1132</v>
      </c>
      <c r="M92" s="52">
        <f t="shared" si="2"/>
        <v>8</v>
      </c>
      <c r="N92" s="51" t="s">
        <v>194</v>
      </c>
      <c r="O92" s="51"/>
    </row>
    <row r="93" spans="1:15" s="54" customFormat="1" x14ac:dyDescent="0.25">
      <c r="A93" s="50">
        <v>86</v>
      </c>
      <c r="B93" s="51" t="s">
        <v>190</v>
      </c>
      <c r="C93" s="51" t="s">
        <v>197</v>
      </c>
      <c r="D93" s="51" t="s">
        <v>1042</v>
      </c>
      <c r="E93" s="52">
        <f>YEAR(VLOOKUP(C93,Лист2!A:E,5,FALSE))</f>
        <v>1987</v>
      </c>
      <c r="F93" s="53">
        <v>10</v>
      </c>
      <c r="G93" s="55" t="str">
        <f>VLOOKUP(B93,Лист3!B:G,6,FALSE)</f>
        <v xml:space="preserve"> +7 (47362) 2-24-07</v>
      </c>
      <c r="H93" s="51" t="s">
        <v>78</v>
      </c>
      <c r="I93" s="51">
        <v>2</v>
      </c>
      <c r="J93" s="52">
        <f t="shared" si="3"/>
        <v>2</v>
      </c>
      <c r="K93" s="52" t="s">
        <v>1132</v>
      </c>
      <c r="L93" s="52" t="s">
        <v>1132</v>
      </c>
      <c r="M93" s="52">
        <f t="shared" si="2"/>
        <v>2</v>
      </c>
      <c r="N93" s="51" t="s">
        <v>197</v>
      </c>
      <c r="O93" s="51"/>
    </row>
    <row r="94" spans="1:15" s="54" customFormat="1" ht="30" x14ac:dyDescent="0.25">
      <c r="A94" s="50">
        <v>87</v>
      </c>
      <c r="B94" s="51" t="s">
        <v>190</v>
      </c>
      <c r="C94" s="51" t="s">
        <v>199</v>
      </c>
      <c r="D94" s="51" t="s">
        <v>1063</v>
      </c>
      <c r="E94" s="52">
        <f>YEAR(VLOOKUP(C94,Лист2!A:E,5,FALSE))</f>
        <v>1990</v>
      </c>
      <c r="F94" s="53">
        <v>10</v>
      </c>
      <c r="G94" s="55" t="str">
        <f>VLOOKUP(B94,Лист3!B:G,6,FALSE)</f>
        <v xml:space="preserve"> +7 (47362) 2-24-07</v>
      </c>
      <c r="H94" s="51" t="s">
        <v>201</v>
      </c>
      <c r="I94" s="51">
        <v>2</v>
      </c>
      <c r="J94" s="52">
        <f t="shared" si="3"/>
        <v>2</v>
      </c>
      <c r="K94" s="52" t="s">
        <v>1132</v>
      </c>
      <c r="L94" s="52" t="s">
        <v>1132</v>
      </c>
      <c r="M94" s="52">
        <f t="shared" si="2"/>
        <v>2</v>
      </c>
      <c r="N94" s="51" t="s">
        <v>199</v>
      </c>
      <c r="O94" s="51"/>
    </row>
    <row r="95" spans="1:15" s="54" customFormat="1" ht="30" x14ac:dyDescent="0.25">
      <c r="A95" s="50">
        <v>88</v>
      </c>
      <c r="B95" s="51" t="s">
        <v>190</v>
      </c>
      <c r="C95" s="51" t="s">
        <v>202</v>
      </c>
      <c r="D95" s="51" t="s">
        <v>1062</v>
      </c>
      <c r="E95" s="52">
        <f>YEAR(VLOOKUP(C95,Лист2!A:E,5,FALSE))</f>
        <v>1990</v>
      </c>
      <c r="F95" s="53">
        <v>10</v>
      </c>
      <c r="G95" s="55" t="str">
        <f>VLOOKUP(B95,Лист3!B:G,6,FALSE)</f>
        <v xml:space="preserve"> +7 (47362) 2-24-07</v>
      </c>
      <c r="H95" s="51" t="s">
        <v>204</v>
      </c>
      <c r="I95" s="51">
        <v>2</v>
      </c>
      <c r="J95" s="52">
        <f t="shared" si="3"/>
        <v>2</v>
      </c>
      <c r="K95" s="52" t="s">
        <v>1132</v>
      </c>
      <c r="L95" s="52" t="s">
        <v>1132</v>
      </c>
      <c r="M95" s="52">
        <f t="shared" si="2"/>
        <v>2</v>
      </c>
      <c r="N95" s="51" t="s">
        <v>202</v>
      </c>
      <c r="O95" s="51"/>
    </row>
    <row r="96" spans="1:15" s="54" customFormat="1" ht="30" x14ac:dyDescent="0.25">
      <c r="A96" s="50">
        <v>89</v>
      </c>
      <c r="B96" s="51" t="s">
        <v>190</v>
      </c>
      <c r="C96" s="51" t="s">
        <v>205</v>
      </c>
      <c r="D96" s="51" t="s">
        <v>1061</v>
      </c>
      <c r="E96" s="52">
        <f>YEAR(VLOOKUP(C96,Лист2!A:E,5,FALSE))</f>
        <v>1990</v>
      </c>
      <c r="F96" s="53">
        <v>10</v>
      </c>
      <c r="G96" s="55" t="str">
        <f>VLOOKUP(B96,Лист3!B:G,6,FALSE)</f>
        <v xml:space="preserve"> +7 (47362) 2-24-07</v>
      </c>
      <c r="H96" s="51" t="s">
        <v>53</v>
      </c>
      <c r="I96" s="51">
        <v>2</v>
      </c>
      <c r="J96" s="52">
        <f t="shared" si="3"/>
        <v>2</v>
      </c>
      <c r="K96" s="52" t="s">
        <v>1132</v>
      </c>
      <c r="L96" s="52" t="s">
        <v>1132</v>
      </c>
      <c r="M96" s="52">
        <f t="shared" si="2"/>
        <v>2</v>
      </c>
      <c r="N96" s="51" t="s">
        <v>205</v>
      </c>
      <c r="O96" s="51"/>
    </row>
    <row r="97" spans="1:15" s="54" customFormat="1" x14ac:dyDescent="0.25">
      <c r="A97" s="50">
        <v>90</v>
      </c>
      <c r="B97" s="51" t="s">
        <v>190</v>
      </c>
      <c r="C97" s="51" t="s">
        <v>207</v>
      </c>
      <c r="D97" s="51" t="s">
        <v>1043</v>
      </c>
      <c r="E97" s="52">
        <f>YEAR(VLOOKUP(C97,Лист2!A:E,5,FALSE))</f>
        <v>1987</v>
      </c>
      <c r="F97" s="53">
        <v>10</v>
      </c>
      <c r="G97" s="55" t="str">
        <f>VLOOKUP(B97,Лист3!B:G,6,FALSE)</f>
        <v xml:space="preserve"> +7 (47362) 2-24-07</v>
      </c>
      <c r="H97" s="51" t="s">
        <v>209</v>
      </c>
      <c r="I97" s="51">
        <v>2</v>
      </c>
      <c r="J97" s="52">
        <f t="shared" si="3"/>
        <v>2</v>
      </c>
      <c r="K97" s="52" t="s">
        <v>1132</v>
      </c>
      <c r="L97" s="52" t="s">
        <v>1132</v>
      </c>
      <c r="M97" s="52">
        <f t="shared" si="2"/>
        <v>2</v>
      </c>
      <c r="N97" s="51" t="s">
        <v>207</v>
      </c>
      <c r="O97" s="51"/>
    </row>
    <row r="98" spans="1:15" s="54" customFormat="1" ht="30" x14ac:dyDescent="0.25">
      <c r="A98" s="50">
        <v>91</v>
      </c>
      <c r="B98" s="51" t="s">
        <v>190</v>
      </c>
      <c r="C98" s="51" t="s">
        <v>210</v>
      </c>
      <c r="D98" s="51" t="s">
        <v>1060</v>
      </c>
      <c r="E98" s="52">
        <f>YEAR(VLOOKUP(C98,Лист2!A:E,5,FALSE))</f>
        <v>1989</v>
      </c>
      <c r="F98" s="53">
        <v>10</v>
      </c>
      <c r="G98" s="55" t="str">
        <f>VLOOKUP(B98,Лист3!B:G,6,FALSE)</f>
        <v xml:space="preserve"> +7 (47362) 2-24-07</v>
      </c>
      <c r="H98" s="51" t="s">
        <v>212</v>
      </c>
      <c r="I98" s="51">
        <v>2</v>
      </c>
      <c r="J98" s="52">
        <f t="shared" si="3"/>
        <v>2</v>
      </c>
      <c r="K98" s="52" t="s">
        <v>1132</v>
      </c>
      <c r="L98" s="52" t="s">
        <v>1132</v>
      </c>
      <c r="M98" s="52">
        <f t="shared" si="2"/>
        <v>2</v>
      </c>
      <c r="N98" s="51" t="s">
        <v>210</v>
      </c>
      <c r="O98" s="51"/>
    </row>
    <row r="99" spans="1:15" s="54" customFormat="1" ht="30" x14ac:dyDescent="0.25">
      <c r="A99" s="50">
        <v>92</v>
      </c>
      <c r="B99" s="51" t="s">
        <v>190</v>
      </c>
      <c r="C99" s="51" t="s">
        <v>213</v>
      </c>
      <c r="D99" s="51" t="s">
        <v>1059</v>
      </c>
      <c r="E99" s="52">
        <f>YEAR(VLOOKUP(C99,Лист2!A:E,5,FALSE))</f>
        <v>1990</v>
      </c>
      <c r="F99" s="53">
        <v>10</v>
      </c>
      <c r="G99" s="55" t="str">
        <f>VLOOKUP(B99,Лист3!B:G,6,FALSE)</f>
        <v xml:space="preserve"> +7 (47362) 2-24-07</v>
      </c>
      <c r="H99" s="51" t="s">
        <v>45</v>
      </c>
      <c r="I99" s="51">
        <v>2</v>
      </c>
      <c r="J99" s="52">
        <f t="shared" si="3"/>
        <v>2</v>
      </c>
      <c r="K99" s="52" t="s">
        <v>1132</v>
      </c>
      <c r="L99" s="52" t="s">
        <v>1132</v>
      </c>
      <c r="M99" s="52">
        <f t="shared" si="2"/>
        <v>2</v>
      </c>
      <c r="N99" s="51" t="s">
        <v>213</v>
      </c>
      <c r="O99" s="51"/>
    </row>
    <row r="100" spans="1:15" s="54" customFormat="1" ht="45" x14ac:dyDescent="0.25">
      <c r="A100" s="50">
        <v>93</v>
      </c>
      <c r="B100" s="51" t="s">
        <v>215</v>
      </c>
      <c r="C100" s="51" t="s">
        <v>216</v>
      </c>
      <c r="D100" s="51" t="s">
        <v>1058</v>
      </c>
      <c r="E100" s="52">
        <f>YEAR(VLOOKUP(C100,Лист2!A:E,5,FALSE))</f>
        <v>1981</v>
      </c>
      <c r="F100" s="53">
        <v>10</v>
      </c>
      <c r="G100" s="55" t="str">
        <f>VLOOKUP(B100,Лист3!B:G,6,FALSE)</f>
        <v xml:space="preserve"> +7 (47344) 4-79-71</v>
      </c>
      <c r="H100" s="51" t="s">
        <v>1125</v>
      </c>
      <c r="I100" s="51">
        <v>9</v>
      </c>
      <c r="J100" s="52">
        <f t="shared" si="3"/>
        <v>9</v>
      </c>
      <c r="K100" s="52" t="s">
        <v>1132</v>
      </c>
      <c r="L100" s="52" t="s">
        <v>1132</v>
      </c>
      <c r="M100" s="52">
        <f t="shared" si="2"/>
        <v>9</v>
      </c>
      <c r="N100" s="51" t="s">
        <v>216</v>
      </c>
      <c r="O100" s="51"/>
    </row>
    <row r="101" spans="1:15" s="54" customFormat="1" x14ac:dyDescent="0.25">
      <c r="A101" s="50">
        <v>94</v>
      </c>
      <c r="B101" s="51" t="s">
        <v>215</v>
      </c>
      <c r="C101" s="51" t="s">
        <v>218</v>
      </c>
      <c r="D101" s="51" t="s">
        <v>1057</v>
      </c>
      <c r="E101" s="52">
        <f>YEAR(VLOOKUP(C101,Лист2!A:E,5,FALSE))</f>
        <v>1976</v>
      </c>
      <c r="F101" s="53">
        <v>10</v>
      </c>
      <c r="G101" s="55" t="str">
        <f>VLOOKUP(B101,Лист3!B:G,6,FALSE)</f>
        <v xml:space="preserve"> +7 (47344) 4-79-71</v>
      </c>
      <c r="H101" s="51" t="s">
        <v>220</v>
      </c>
      <c r="I101" s="51">
        <v>5</v>
      </c>
      <c r="J101" s="52">
        <f t="shared" si="3"/>
        <v>5</v>
      </c>
      <c r="K101" s="52" t="s">
        <v>1132</v>
      </c>
      <c r="L101" s="52" t="s">
        <v>1132</v>
      </c>
      <c r="M101" s="52">
        <f t="shared" si="2"/>
        <v>5</v>
      </c>
      <c r="N101" s="51" t="s">
        <v>218</v>
      </c>
      <c r="O101" s="51"/>
    </row>
    <row r="102" spans="1:15" s="54" customFormat="1" x14ac:dyDescent="0.25">
      <c r="A102" s="50">
        <v>95</v>
      </c>
      <c r="B102" s="51" t="s">
        <v>215</v>
      </c>
      <c r="C102" s="51" t="s">
        <v>221</v>
      </c>
      <c r="D102" s="51" t="s">
        <v>1056</v>
      </c>
      <c r="E102" s="52">
        <f>YEAR(VLOOKUP(C102,Лист2!A:E,5,FALSE))</f>
        <v>1983</v>
      </c>
      <c r="F102" s="53">
        <v>10</v>
      </c>
      <c r="G102" s="55" t="str">
        <f>VLOOKUP(B102,Лист3!B:G,6,FALSE)</f>
        <v xml:space="preserve"> +7 (47344) 4-79-71</v>
      </c>
      <c r="H102" s="51" t="s">
        <v>223</v>
      </c>
      <c r="I102" s="51">
        <v>2</v>
      </c>
      <c r="J102" s="52">
        <f t="shared" si="3"/>
        <v>2</v>
      </c>
      <c r="K102" s="52" t="s">
        <v>1132</v>
      </c>
      <c r="L102" s="52" t="s">
        <v>1132</v>
      </c>
      <c r="M102" s="52">
        <f t="shared" si="2"/>
        <v>2</v>
      </c>
      <c r="N102" s="51" t="s">
        <v>221</v>
      </c>
      <c r="O102" s="51"/>
    </row>
    <row r="103" spans="1:15" s="54" customFormat="1" x14ac:dyDescent="0.25">
      <c r="A103" s="50">
        <v>96</v>
      </c>
      <c r="B103" s="51" t="s">
        <v>215</v>
      </c>
      <c r="C103" s="51" t="s">
        <v>224</v>
      </c>
      <c r="D103" s="51" t="s">
        <v>1055</v>
      </c>
      <c r="E103" s="52">
        <f>YEAR(VLOOKUP(C103,Лист2!A:E,5,FALSE))</f>
        <v>1986</v>
      </c>
      <c r="F103" s="53">
        <v>10</v>
      </c>
      <c r="G103" s="55" t="str">
        <f>VLOOKUP(B103,Лист3!B:G,6,FALSE)</f>
        <v xml:space="preserve"> +7 (47344) 4-79-71</v>
      </c>
      <c r="H103" s="51" t="s">
        <v>226</v>
      </c>
      <c r="I103" s="51">
        <v>2</v>
      </c>
      <c r="J103" s="52">
        <f t="shared" si="3"/>
        <v>2</v>
      </c>
      <c r="K103" s="52" t="s">
        <v>1132</v>
      </c>
      <c r="L103" s="52" t="s">
        <v>1132</v>
      </c>
      <c r="M103" s="52">
        <f t="shared" si="2"/>
        <v>2</v>
      </c>
      <c r="N103" s="51" t="s">
        <v>224</v>
      </c>
      <c r="O103" s="51"/>
    </row>
    <row r="104" spans="1:15" s="54" customFormat="1" x14ac:dyDescent="0.25">
      <c r="A104" s="50">
        <v>97</v>
      </c>
      <c r="B104" s="51" t="s">
        <v>215</v>
      </c>
      <c r="C104" s="51" t="s">
        <v>227</v>
      </c>
      <c r="D104" s="51" t="s">
        <v>1044</v>
      </c>
      <c r="E104" s="52">
        <f>YEAR(VLOOKUP(C104,Лист2!A:E,5,FALSE))</f>
        <v>1980</v>
      </c>
      <c r="F104" s="53">
        <v>10</v>
      </c>
      <c r="G104" s="55" t="str">
        <f>VLOOKUP(B104,Лист3!B:G,6,FALSE)</f>
        <v xml:space="preserve"> +7 (47344) 4-79-71</v>
      </c>
      <c r="H104" s="51" t="s">
        <v>229</v>
      </c>
      <c r="I104" s="51">
        <v>4</v>
      </c>
      <c r="J104" s="52">
        <f t="shared" si="3"/>
        <v>4</v>
      </c>
      <c r="K104" s="52" t="s">
        <v>1132</v>
      </c>
      <c r="L104" s="52" t="s">
        <v>1132</v>
      </c>
      <c r="M104" s="52">
        <f t="shared" si="2"/>
        <v>4</v>
      </c>
      <c r="N104" s="51" t="s">
        <v>227</v>
      </c>
      <c r="O104" s="51"/>
    </row>
    <row r="105" spans="1:15" s="54" customFormat="1" x14ac:dyDescent="0.25">
      <c r="A105" s="50">
        <v>98</v>
      </c>
      <c r="B105" s="51" t="s">
        <v>215</v>
      </c>
      <c r="C105" s="51" t="s">
        <v>230</v>
      </c>
      <c r="D105" s="51" t="s">
        <v>1045</v>
      </c>
      <c r="E105" s="52">
        <f>YEAR(VLOOKUP(C105,Лист2!A:E,5,FALSE))</f>
        <v>1983</v>
      </c>
      <c r="F105" s="53">
        <v>10</v>
      </c>
      <c r="G105" s="55" t="str">
        <f>VLOOKUP(B105,Лист3!B:G,6,FALSE)</f>
        <v xml:space="preserve"> +7 (47344) 4-79-71</v>
      </c>
      <c r="H105" s="52" t="s">
        <v>232</v>
      </c>
      <c r="I105" s="52">
        <v>4</v>
      </c>
      <c r="J105" s="52">
        <f t="shared" si="3"/>
        <v>4</v>
      </c>
      <c r="K105" s="52" t="s">
        <v>1132</v>
      </c>
      <c r="L105" s="52" t="s">
        <v>1132</v>
      </c>
      <c r="M105" s="52">
        <f t="shared" si="2"/>
        <v>4</v>
      </c>
      <c r="N105" s="51" t="s">
        <v>230</v>
      </c>
      <c r="O105" s="51"/>
    </row>
    <row r="106" spans="1:15" s="54" customFormat="1" ht="45" x14ac:dyDescent="0.25">
      <c r="A106" s="50">
        <v>99</v>
      </c>
      <c r="B106" s="51" t="s">
        <v>215</v>
      </c>
      <c r="C106" s="51" t="s">
        <v>233</v>
      </c>
      <c r="D106" s="51" t="s">
        <v>1046</v>
      </c>
      <c r="E106" s="52">
        <f>YEAR(VLOOKUP(C106,Лист2!A:E,5,FALSE))</f>
        <v>1985</v>
      </c>
      <c r="F106" s="53">
        <v>10</v>
      </c>
      <c r="G106" s="55" t="str">
        <f>VLOOKUP(B106,Лист3!B:G,6,FALSE)</f>
        <v xml:space="preserve"> +7 (47344) 4-79-71</v>
      </c>
      <c r="H106" s="52" t="s">
        <v>235</v>
      </c>
      <c r="I106" s="52">
        <v>10</v>
      </c>
      <c r="J106" s="52">
        <f t="shared" si="3"/>
        <v>10</v>
      </c>
      <c r="K106" s="52" t="s">
        <v>1132</v>
      </c>
      <c r="L106" s="52" t="s">
        <v>1132</v>
      </c>
      <c r="M106" s="52">
        <f t="shared" si="2"/>
        <v>10</v>
      </c>
      <c r="N106" s="51" t="s">
        <v>233</v>
      </c>
      <c r="O106" s="51"/>
    </row>
    <row r="107" spans="1:15" s="54" customFormat="1" ht="30" x14ac:dyDescent="0.25">
      <c r="A107" s="50">
        <v>100</v>
      </c>
      <c r="B107" s="51" t="s">
        <v>215</v>
      </c>
      <c r="C107" s="51" t="s">
        <v>236</v>
      </c>
      <c r="D107" s="51" t="s">
        <v>1047</v>
      </c>
      <c r="E107" s="52">
        <f>YEAR(VLOOKUP(C107,Лист2!A:E,5,FALSE))</f>
        <v>1984</v>
      </c>
      <c r="F107" s="53">
        <v>10</v>
      </c>
      <c r="G107" s="55" t="str">
        <f>VLOOKUP(B107,Лист3!B:G,6,FALSE)</f>
        <v xml:space="preserve"> +7 (47344) 4-79-71</v>
      </c>
      <c r="H107" s="52" t="s">
        <v>238</v>
      </c>
      <c r="I107" s="52">
        <v>5</v>
      </c>
      <c r="J107" s="52">
        <f t="shared" si="3"/>
        <v>5</v>
      </c>
      <c r="K107" s="52" t="s">
        <v>1132</v>
      </c>
      <c r="L107" s="52" t="s">
        <v>1132</v>
      </c>
      <c r="M107" s="52">
        <f t="shared" si="2"/>
        <v>5</v>
      </c>
      <c r="N107" s="51" t="s">
        <v>236</v>
      </c>
      <c r="O107" s="51"/>
    </row>
    <row r="108" spans="1:15" s="54" customFormat="1" ht="30" x14ac:dyDescent="0.25">
      <c r="A108" s="50">
        <v>101</v>
      </c>
      <c r="B108" s="51" t="s">
        <v>239</v>
      </c>
      <c r="C108" s="51" t="s">
        <v>240</v>
      </c>
      <c r="D108" s="51" t="s">
        <v>1054</v>
      </c>
      <c r="E108" s="52">
        <f>YEAR(VLOOKUP(C108,Лист2!A:E,5,FALSE))</f>
        <v>1974</v>
      </c>
      <c r="F108" s="51">
        <v>2</v>
      </c>
      <c r="G108" s="60" t="s">
        <v>1014</v>
      </c>
      <c r="H108" s="52" t="s">
        <v>242</v>
      </c>
      <c r="I108" s="52">
        <v>2</v>
      </c>
      <c r="J108" s="52">
        <f t="shared" si="3"/>
        <v>2</v>
      </c>
      <c r="K108" s="52" t="s">
        <v>1132</v>
      </c>
      <c r="L108" s="52" t="s">
        <v>1132</v>
      </c>
      <c r="M108" s="52">
        <f t="shared" si="2"/>
        <v>2</v>
      </c>
      <c r="N108" s="51" t="s">
        <v>240</v>
      </c>
      <c r="O108" s="51"/>
    </row>
    <row r="109" spans="1:15" s="54" customFormat="1" x14ac:dyDescent="0.25">
      <c r="A109" s="50">
        <v>102</v>
      </c>
      <c r="B109" s="51" t="s">
        <v>243</v>
      </c>
      <c r="C109" s="51" t="s">
        <v>244</v>
      </c>
      <c r="D109" s="51" t="s">
        <v>1048</v>
      </c>
      <c r="E109" s="52">
        <f>YEAR(VLOOKUP(C109,Лист2!A:E,5,FALSE))</f>
        <v>1979</v>
      </c>
      <c r="F109" s="53">
        <v>10</v>
      </c>
      <c r="G109" s="55" t="str">
        <f>VLOOKUP(B109,Лист3!B:G,6,FALSE)</f>
        <v xml:space="preserve"> +7 (47340) 2-16-01</v>
      </c>
      <c r="H109" s="51" t="s">
        <v>246</v>
      </c>
      <c r="I109" s="51">
        <v>2</v>
      </c>
      <c r="J109" s="52">
        <f t="shared" si="3"/>
        <v>2</v>
      </c>
      <c r="K109" s="52" t="s">
        <v>1132</v>
      </c>
      <c r="L109" s="52" t="s">
        <v>1132</v>
      </c>
      <c r="M109" s="52">
        <f t="shared" si="2"/>
        <v>2</v>
      </c>
      <c r="N109" s="51" t="s">
        <v>244</v>
      </c>
      <c r="O109" s="51"/>
    </row>
    <row r="110" spans="1:15" s="54" customFormat="1" x14ac:dyDescent="0.25">
      <c r="A110" s="50">
        <v>103</v>
      </c>
      <c r="B110" s="51" t="s">
        <v>243</v>
      </c>
      <c r="C110" s="51" t="s">
        <v>247</v>
      </c>
      <c r="D110" s="51" t="s">
        <v>1049</v>
      </c>
      <c r="E110" s="52">
        <f>YEAR(VLOOKUP(C110,Лист2!A:E,5,FALSE))</f>
        <v>1981</v>
      </c>
      <c r="F110" s="53">
        <v>10</v>
      </c>
      <c r="G110" s="55" t="str">
        <f>VLOOKUP(B110,Лист3!B:G,6,FALSE)</f>
        <v xml:space="preserve"> +7 (47340) 2-16-01</v>
      </c>
      <c r="H110" s="51" t="s">
        <v>249</v>
      </c>
      <c r="I110" s="51">
        <v>2</v>
      </c>
      <c r="J110" s="52">
        <f t="shared" si="3"/>
        <v>2</v>
      </c>
      <c r="K110" s="52" t="s">
        <v>1132</v>
      </c>
      <c r="L110" s="52" t="s">
        <v>1132</v>
      </c>
      <c r="M110" s="52">
        <f t="shared" si="2"/>
        <v>2</v>
      </c>
      <c r="N110" s="51" t="s">
        <v>247</v>
      </c>
      <c r="O110" s="51"/>
    </row>
    <row r="111" spans="1:15" s="54" customFormat="1" ht="30" x14ac:dyDescent="0.25">
      <c r="A111" s="50">
        <v>104</v>
      </c>
      <c r="B111" s="51" t="s">
        <v>243</v>
      </c>
      <c r="C111" s="51" t="s">
        <v>250</v>
      </c>
      <c r="D111" s="51" t="s">
        <v>1050</v>
      </c>
      <c r="E111" s="52">
        <f>YEAR(VLOOKUP(C111,Лист2!A:E,5,FALSE))</f>
        <v>1995</v>
      </c>
      <c r="F111" s="53">
        <v>10</v>
      </c>
      <c r="G111" s="55" t="str">
        <f>VLOOKUP(B111,Лист3!B:G,6,FALSE)</f>
        <v xml:space="preserve"> +7 (47340) 2-16-01</v>
      </c>
      <c r="H111" s="51" t="s">
        <v>252</v>
      </c>
      <c r="I111" s="51">
        <v>4</v>
      </c>
      <c r="J111" s="52">
        <f t="shared" si="3"/>
        <v>4</v>
      </c>
      <c r="K111" s="52" t="s">
        <v>1132</v>
      </c>
      <c r="L111" s="52" t="s">
        <v>1132</v>
      </c>
      <c r="M111" s="52">
        <f t="shared" si="2"/>
        <v>4</v>
      </c>
      <c r="N111" s="51" t="s">
        <v>250</v>
      </c>
      <c r="O111" s="51"/>
    </row>
    <row r="112" spans="1:15" s="54" customFormat="1" x14ac:dyDescent="0.25">
      <c r="A112" s="50">
        <v>105</v>
      </c>
      <c r="B112" s="51" t="s">
        <v>243</v>
      </c>
      <c r="C112" s="51" t="s">
        <v>253</v>
      </c>
      <c r="D112" s="51" t="s">
        <v>1051</v>
      </c>
      <c r="E112" s="52">
        <f>YEAR(VLOOKUP(C112,Лист2!A:E,5,FALSE))</f>
        <v>2011</v>
      </c>
      <c r="F112" s="53">
        <v>10</v>
      </c>
      <c r="G112" s="55" t="str">
        <f>VLOOKUP(B112,Лист3!B:G,6,FALSE)</f>
        <v xml:space="preserve"> +7 (47340) 2-16-01</v>
      </c>
      <c r="H112" s="51" t="s">
        <v>255</v>
      </c>
      <c r="I112" s="51">
        <v>2</v>
      </c>
      <c r="J112" s="52">
        <f t="shared" si="3"/>
        <v>2</v>
      </c>
      <c r="K112" s="52" t="s">
        <v>1132</v>
      </c>
      <c r="L112" s="52" t="s">
        <v>1132</v>
      </c>
      <c r="M112" s="52">
        <f t="shared" si="2"/>
        <v>2</v>
      </c>
      <c r="N112" s="51" t="s">
        <v>253</v>
      </c>
      <c r="O112" s="51"/>
    </row>
    <row r="113" spans="1:15" s="54" customFormat="1" x14ac:dyDescent="0.25">
      <c r="A113" s="50">
        <v>106</v>
      </c>
      <c r="B113" s="51" t="s">
        <v>243</v>
      </c>
      <c r="C113" s="51" t="s">
        <v>256</v>
      </c>
      <c r="D113" s="51" t="s">
        <v>1052</v>
      </c>
      <c r="E113" s="52">
        <f>YEAR(VLOOKUP(C113,Лист2!A:E,5,FALSE))</f>
        <v>1983</v>
      </c>
      <c r="F113" s="53">
        <v>10</v>
      </c>
      <c r="G113" s="55" t="str">
        <f>VLOOKUP(B113,Лист3!B:G,6,FALSE)</f>
        <v xml:space="preserve"> +7 (47340) 2-16-01</v>
      </c>
      <c r="H113" s="51" t="s">
        <v>258</v>
      </c>
      <c r="I113" s="51">
        <v>2</v>
      </c>
      <c r="J113" s="52">
        <f t="shared" si="3"/>
        <v>2</v>
      </c>
      <c r="K113" s="52" t="s">
        <v>1132</v>
      </c>
      <c r="L113" s="52" t="s">
        <v>1132</v>
      </c>
      <c r="M113" s="52">
        <f t="shared" si="2"/>
        <v>2</v>
      </c>
      <c r="N113" s="51" t="s">
        <v>256</v>
      </c>
      <c r="O113" s="51"/>
    </row>
    <row r="114" spans="1:15" s="54" customFormat="1" x14ac:dyDescent="0.25">
      <c r="A114" s="50">
        <v>107</v>
      </c>
      <c r="B114" s="51" t="s">
        <v>243</v>
      </c>
      <c r="C114" s="51" t="s">
        <v>259</v>
      </c>
      <c r="D114" s="51" t="s">
        <v>1053</v>
      </c>
      <c r="E114" s="52">
        <f>YEAR(VLOOKUP(C114,Лист2!A:E,5,FALSE))</f>
        <v>2008</v>
      </c>
      <c r="F114" s="53">
        <v>10</v>
      </c>
      <c r="G114" s="55" t="str">
        <f>VLOOKUP(B114,Лист3!B:G,6,FALSE)</f>
        <v xml:space="preserve"> +7 (47340) 2-16-01</v>
      </c>
      <c r="H114" s="51" t="s">
        <v>261</v>
      </c>
      <c r="I114" s="51">
        <v>2</v>
      </c>
      <c r="J114" s="52">
        <f t="shared" si="3"/>
        <v>2</v>
      </c>
      <c r="K114" s="52" t="s">
        <v>1132</v>
      </c>
      <c r="L114" s="52" t="s">
        <v>1132</v>
      </c>
      <c r="M114" s="52">
        <f t="shared" si="2"/>
        <v>2</v>
      </c>
      <c r="N114" s="51" t="s">
        <v>259</v>
      </c>
      <c r="O114" s="51"/>
    </row>
    <row r="115" spans="1:15" s="54" customFormat="1" ht="30" x14ac:dyDescent="0.25">
      <c r="A115" s="50">
        <v>108</v>
      </c>
      <c r="B115" s="51" t="s">
        <v>262</v>
      </c>
      <c r="C115" s="51" t="s">
        <v>267</v>
      </c>
      <c r="D115" s="51" t="s">
        <v>1021</v>
      </c>
      <c r="E115" s="52">
        <f>YEAR(VLOOKUP(C115,Лист2!A:E,5,FALSE))</f>
        <v>1976</v>
      </c>
      <c r="F115" s="53">
        <v>10</v>
      </c>
      <c r="G115" s="57" t="s">
        <v>1015</v>
      </c>
      <c r="H115" s="51" t="s">
        <v>1126</v>
      </c>
      <c r="I115" s="51">
        <v>8</v>
      </c>
      <c r="J115" s="52">
        <f t="shared" si="3"/>
        <v>8</v>
      </c>
      <c r="K115" s="52" t="s">
        <v>1132</v>
      </c>
      <c r="L115" s="52" t="s">
        <v>1132</v>
      </c>
      <c r="M115" s="52">
        <f t="shared" si="2"/>
        <v>8</v>
      </c>
      <c r="N115" s="51" t="s">
        <v>267</v>
      </c>
      <c r="O115" s="51"/>
    </row>
    <row r="116" spans="1:15" s="54" customFormat="1" x14ac:dyDescent="0.25">
      <c r="A116" s="50">
        <v>109</v>
      </c>
      <c r="B116" s="51" t="s">
        <v>269</v>
      </c>
      <c r="C116" s="51" t="s">
        <v>270</v>
      </c>
      <c r="D116" s="51" t="s">
        <v>1020</v>
      </c>
      <c r="E116" s="52">
        <f>YEAR(VLOOKUP(C116,Лист2!A:E,5,FALSE))</f>
        <v>1980</v>
      </c>
      <c r="F116" s="53">
        <v>10</v>
      </c>
      <c r="G116" s="57" t="s">
        <v>1012</v>
      </c>
      <c r="H116" s="51" t="s">
        <v>271</v>
      </c>
      <c r="I116" s="51">
        <v>2</v>
      </c>
      <c r="J116" s="52">
        <f t="shared" si="3"/>
        <v>2</v>
      </c>
      <c r="K116" s="52" t="s">
        <v>1132</v>
      </c>
      <c r="L116" s="52" t="s">
        <v>1132</v>
      </c>
      <c r="M116" s="52">
        <f t="shared" si="2"/>
        <v>2</v>
      </c>
      <c r="N116" s="51" t="s">
        <v>270</v>
      </c>
      <c r="O116" s="51"/>
    </row>
    <row r="117" spans="1:15" s="54" customFormat="1" x14ac:dyDescent="0.25">
      <c r="A117" s="50">
        <v>110</v>
      </c>
      <c r="B117" s="51" t="s">
        <v>272</v>
      </c>
      <c r="C117" s="53" t="s">
        <v>273</v>
      </c>
      <c r="D117" s="53" t="s">
        <v>1019</v>
      </c>
      <c r="E117" s="52">
        <f>YEAR(VLOOKUP(C117,Лист2!A:E,5,FALSE))</f>
        <v>1975</v>
      </c>
      <c r="F117" s="53">
        <v>10</v>
      </c>
      <c r="G117" s="55" t="str">
        <f>VLOOKUP(B117,Лист3!B:G,6,FALSE)</f>
        <v>+7 (47345) 2-11-78</v>
      </c>
      <c r="H117" s="52" t="s">
        <v>276</v>
      </c>
      <c r="I117" s="52">
        <v>2</v>
      </c>
      <c r="J117" s="52">
        <f t="shared" si="3"/>
        <v>2</v>
      </c>
      <c r="K117" s="52" t="s">
        <v>1132</v>
      </c>
      <c r="L117" s="52" t="s">
        <v>1132</v>
      </c>
      <c r="M117" s="52">
        <f t="shared" si="2"/>
        <v>2</v>
      </c>
      <c r="N117" s="53" t="s">
        <v>273</v>
      </c>
      <c r="O117" s="58"/>
    </row>
    <row r="118" spans="1:15" s="54" customFormat="1" ht="30" x14ac:dyDescent="0.25">
      <c r="A118" s="50">
        <v>111</v>
      </c>
      <c r="B118" s="51" t="s">
        <v>272</v>
      </c>
      <c r="C118" s="53" t="s">
        <v>277</v>
      </c>
      <c r="D118" s="53" t="s">
        <v>1019</v>
      </c>
      <c r="E118" s="52">
        <f>YEAR(VLOOKUP(N118,Лист2!A:E,5,FALSE))</f>
        <v>1975</v>
      </c>
      <c r="F118" s="53">
        <v>10</v>
      </c>
      <c r="G118" s="55" t="str">
        <f>VLOOKUP(B118,Лист3!B:G,6,FALSE)</f>
        <v>+7 (47345) 2-11-78</v>
      </c>
      <c r="H118" s="52" t="s">
        <v>278</v>
      </c>
      <c r="I118" s="52">
        <v>4</v>
      </c>
      <c r="J118" s="52">
        <f t="shared" si="3"/>
        <v>4</v>
      </c>
      <c r="K118" s="52" t="s">
        <v>1132</v>
      </c>
      <c r="L118" s="52" t="s">
        <v>1132</v>
      </c>
      <c r="M118" s="52">
        <f t="shared" si="2"/>
        <v>4</v>
      </c>
      <c r="N118" s="53" t="s">
        <v>273</v>
      </c>
      <c r="O118" s="51"/>
    </row>
    <row r="119" spans="1:15" s="54" customFormat="1" ht="30" x14ac:dyDescent="0.25">
      <c r="A119" s="50">
        <v>112</v>
      </c>
      <c r="B119" s="51" t="s">
        <v>272</v>
      </c>
      <c r="C119" s="53" t="s">
        <v>279</v>
      </c>
      <c r="D119" s="53" t="s">
        <v>1019</v>
      </c>
      <c r="E119" s="52">
        <f>YEAR(VLOOKUP(N119,Лист2!A:E,5,FALSE))</f>
        <v>1975</v>
      </c>
      <c r="F119" s="53">
        <v>10</v>
      </c>
      <c r="G119" s="55" t="str">
        <f>VLOOKUP(B119,Лист3!B:G,6,FALSE)</f>
        <v>+7 (47345) 2-11-78</v>
      </c>
      <c r="H119" s="52" t="s">
        <v>280</v>
      </c>
      <c r="I119" s="52">
        <v>10</v>
      </c>
      <c r="J119" s="52">
        <f t="shared" si="3"/>
        <v>10</v>
      </c>
      <c r="K119" s="52" t="s">
        <v>1132</v>
      </c>
      <c r="L119" s="52" t="s">
        <v>1132</v>
      </c>
      <c r="M119" s="52">
        <f t="shared" si="2"/>
        <v>10</v>
      </c>
      <c r="N119" s="53" t="s">
        <v>273</v>
      </c>
      <c r="O119" s="51"/>
    </row>
    <row r="120" spans="1:15" s="54" customFormat="1" ht="30" x14ac:dyDescent="0.25">
      <c r="A120" s="50">
        <v>113</v>
      </c>
      <c r="B120" s="51" t="s">
        <v>272</v>
      </c>
      <c r="C120" s="53" t="s">
        <v>281</v>
      </c>
      <c r="D120" s="53" t="s">
        <v>1019</v>
      </c>
      <c r="E120" s="52">
        <f>YEAR(VLOOKUP(N120,Лист2!A:E,5,FALSE))</f>
        <v>1975</v>
      </c>
      <c r="F120" s="53">
        <v>10</v>
      </c>
      <c r="G120" s="55" t="str">
        <f>VLOOKUP(B120,Лист3!B:G,6,FALSE)</f>
        <v>+7 (47345) 2-11-78</v>
      </c>
      <c r="H120" s="58" t="s">
        <v>167</v>
      </c>
      <c r="I120" s="52">
        <v>2</v>
      </c>
      <c r="J120" s="52">
        <f t="shared" si="3"/>
        <v>2</v>
      </c>
      <c r="K120" s="52" t="s">
        <v>1132</v>
      </c>
      <c r="L120" s="52" t="s">
        <v>1132</v>
      </c>
      <c r="M120" s="52">
        <f t="shared" si="2"/>
        <v>2</v>
      </c>
      <c r="N120" s="53" t="s">
        <v>273</v>
      </c>
      <c r="O120" s="51"/>
    </row>
    <row r="121" spans="1:15" x14ac:dyDescent="0.25">
      <c r="A121" s="33"/>
      <c r="B121" s="31" t="s">
        <v>1008</v>
      </c>
      <c r="C121" s="30"/>
      <c r="D121" s="30"/>
      <c r="E121" s="30"/>
      <c r="F121" s="30"/>
      <c r="G121" s="30"/>
      <c r="H121" s="30"/>
      <c r="I121" s="30"/>
      <c r="J121" s="31">
        <f>SUM(J7:J120)</f>
        <v>312</v>
      </c>
      <c r="K121" s="31"/>
      <c r="L121" s="31"/>
      <c r="M121" s="31">
        <f t="shared" ref="M121" si="4">SUM(M7:M120)</f>
        <v>312</v>
      </c>
    </row>
  </sheetData>
  <mergeCells count="13">
    <mergeCell ref="G3:G6"/>
    <mergeCell ref="H3:I5"/>
    <mergeCell ref="J3:J6"/>
    <mergeCell ref="M3:M6"/>
    <mergeCell ref="K4:L4"/>
    <mergeCell ref="K5:K6"/>
    <mergeCell ref="L5:L6"/>
    <mergeCell ref="A3:A6"/>
    <mergeCell ref="B3:B6"/>
    <mergeCell ref="C3:C6"/>
    <mergeCell ref="D3:D6"/>
    <mergeCell ref="E3:E6"/>
    <mergeCell ref="F3:F6"/>
  </mergeCells>
  <conditionalFormatting sqref="C95:C99 C91:C93">
    <cfRule type="duplicateValues" dxfId="9" priority="5"/>
  </conditionalFormatting>
  <conditionalFormatting sqref="C94">
    <cfRule type="duplicateValues" dxfId="8" priority="4"/>
  </conditionalFormatting>
  <conditionalFormatting sqref="N95:N99 N91:N93">
    <cfRule type="duplicateValues" dxfId="7" priority="3"/>
  </conditionalFormatting>
  <conditionalFormatting sqref="N94">
    <cfRule type="duplicateValues" dxfId="6" priority="2"/>
  </conditionalFormatting>
  <conditionalFormatting sqref="N28:N120 N7:N26">
    <cfRule type="duplicateValues" dxfId="5" priority="6"/>
  </conditionalFormatting>
  <conditionalFormatting sqref="N27">
    <cfRule type="duplicateValues" dxfId="4" priority="1"/>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116"/>
  <sheetViews>
    <sheetView workbookViewId="0">
      <selection activeCell="D13" sqref="D13"/>
    </sheetView>
  </sheetViews>
  <sheetFormatPr defaultRowHeight="15" x14ac:dyDescent="0.25"/>
  <cols>
    <col min="1" max="1" width="19" style="12" bestFit="1" customWidth="1"/>
    <col min="2" max="2" width="42" style="12" bestFit="1" customWidth="1"/>
    <col min="3" max="4" width="19" style="12" bestFit="1" customWidth="1"/>
    <col min="5" max="5" width="18" style="12" bestFit="1" customWidth="1"/>
    <col min="6" max="6" width="12" style="12" bestFit="1" customWidth="1"/>
    <col min="7" max="7" width="43" style="12" bestFit="1" customWidth="1"/>
    <col min="8" max="8" width="6" style="12" bestFit="1" customWidth="1"/>
    <col min="9" max="9" width="16" style="12" bestFit="1" customWidth="1"/>
    <col min="10" max="11" width="20" style="12" bestFit="1" customWidth="1"/>
    <col min="12" max="12" width="7" style="12" bestFit="1" customWidth="1"/>
    <col min="13" max="13" width="13" style="12" bestFit="1" customWidth="1"/>
    <col min="14" max="14" width="22" style="12" bestFit="1" customWidth="1"/>
    <col min="15" max="15" width="26" style="12" bestFit="1" customWidth="1"/>
    <col min="16" max="17" width="13" style="12" bestFit="1" customWidth="1"/>
    <col min="18" max="19" width="22" style="12" bestFit="1" customWidth="1"/>
    <col min="20" max="21" width="11" style="12" bestFit="1" customWidth="1"/>
    <col min="22" max="22" width="16" style="12" bestFit="1" customWidth="1"/>
    <col min="23" max="23" width="14" style="12" bestFit="1" customWidth="1"/>
    <col min="24" max="24" width="17" style="12" bestFit="1" customWidth="1"/>
    <col min="25" max="25" width="33" style="12" bestFit="1" customWidth="1"/>
    <col min="26" max="27" width="7" style="12" bestFit="1" customWidth="1"/>
    <col min="28" max="28" width="8" style="12" bestFit="1" customWidth="1"/>
    <col min="29" max="29" width="9" style="12" bestFit="1" customWidth="1"/>
    <col min="30" max="30" width="12" style="12" bestFit="1" customWidth="1"/>
    <col min="31" max="31" width="13" style="12" bestFit="1" customWidth="1"/>
    <col min="32" max="32" width="12" style="12" bestFit="1" customWidth="1"/>
    <col min="33" max="33" width="6" style="12" bestFit="1" customWidth="1"/>
    <col min="34" max="34" width="42" style="12" bestFit="1" customWidth="1"/>
    <col min="35" max="35" width="6" style="12" bestFit="1" customWidth="1"/>
    <col min="36" max="36" width="7" style="12" bestFit="1" customWidth="1"/>
    <col min="37" max="16384" width="9.140625" style="12"/>
  </cols>
  <sheetData>
    <row r="1" spans="1:36" ht="75" x14ac:dyDescent="0.25">
      <c r="A1" s="10" t="s">
        <v>294</v>
      </c>
      <c r="B1" s="10" t="s">
        <v>295</v>
      </c>
      <c r="C1" s="10" t="s">
        <v>296</v>
      </c>
      <c r="D1" s="10" t="s">
        <v>297</v>
      </c>
      <c r="E1" s="10" t="s">
        <v>298</v>
      </c>
      <c r="F1" s="11" t="s">
        <v>299</v>
      </c>
      <c r="G1" s="10" t="s">
        <v>300</v>
      </c>
      <c r="H1" s="11" t="s">
        <v>301</v>
      </c>
      <c r="I1" s="11" t="s">
        <v>302</v>
      </c>
      <c r="J1" s="10" t="s">
        <v>303</v>
      </c>
      <c r="K1" s="10" t="s">
        <v>304</v>
      </c>
      <c r="L1" s="11" t="s">
        <v>305</v>
      </c>
      <c r="M1" s="10" t="s">
        <v>306</v>
      </c>
      <c r="N1" s="10" t="s">
        <v>307</v>
      </c>
      <c r="O1" s="10" t="s">
        <v>308</v>
      </c>
      <c r="P1" s="11" t="s">
        <v>309</v>
      </c>
      <c r="Q1" s="11" t="s">
        <v>310</v>
      </c>
      <c r="R1" s="10" t="s">
        <v>311</v>
      </c>
      <c r="S1" s="10" t="s">
        <v>312</v>
      </c>
      <c r="T1" s="11" t="s">
        <v>313</v>
      </c>
      <c r="U1" s="10" t="s">
        <v>314</v>
      </c>
      <c r="V1" s="10" t="s">
        <v>315</v>
      </c>
      <c r="W1" s="10" t="s">
        <v>316</v>
      </c>
      <c r="X1" s="10" t="s">
        <v>317</v>
      </c>
      <c r="Y1" s="10" t="s">
        <v>318</v>
      </c>
      <c r="Z1" s="10" t="s">
        <v>319</v>
      </c>
      <c r="AA1" s="10" t="s">
        <v>320</v>
      </c>
      <c r="AB1" s="10" t="s">
        <v>321</v>
      </c>
      <c r="AC1" s="10" t="s">
        <v>322</v>
      </c>
      <c r="AD1" s="10" t="s">
        <v>323</v>
      </c>
      <c r="AE1" s="11" t="s">
        <v>324</v>
      </c>
      <c r="AF1" s="10" t="s">
        <v>325</v>
      </c>
      <c r="AG1" s="11" t="s">
        <v>326</v>
      </c>
      <c r="AH1" s="10" t="s">
        <v>327</v>
      </c>
      <c r="AI1" s="11" t="s">
        <v>328</v>
      </c>
      <c r="AJ1" s="11" t="s">
        <v>329</v>
      </c>
    </row>
    <row r="2" spans="1:36" x14ac:dyDescent="0.25">
      <c r="A2" s="12" t="s">
        <v>164</v>
      </c>
      <c r="B2" s="12" t="s">
        <v>330</v>
      </c>
      <c r="C2" s="12" t="s">
        <v>331</v>
      </c>
      <c r="D2" s="12" t="s">
        <v>332</v>
      </c>
      <c r="E2" s="13">
        <v>31779</v>
      </c>
      <c r="F2" s="12" t="s">
        <v>333</v>
      </c>
      <c r="G2" s="12" t="s">
        <v>330</v>
      </c>
      <c r="H2" s="12" t="s">
        <v>334</v>
      </c>
      <c r="I2" s="12" t="s">
        <v>335</v>
      </c>
      <c r="J2" s="13">
        <v>42611</v>
      </c>
      <c r="K2" s="13">
        <v>44437</v>
      </c>
      <c r="L2" s="12" t="s">
        <v>336</v>
      </c>
      <c r="M2" s="12" t="s">
        <v>337</v>
      </c>
      <c r="N2" s="12" t="s">
        <v>338</v>
      </c>
      <c r="O2" s="12" t="s">
        <v>338</v>
      </c>
      <c r="P2" s="13"/>
      <c r="Q2" s="13"/>
      <c r="R2" s="13"/>
      <c r="S2" s="13"/>
      <c r="T2" s="14">
        <v>88</v>
      </c>
      <c r="U2" s="12" t="s">
        <v>339</v>
      </c>
      <c r="V2" s="12" t="s">
        <v>340</v>
      </c>
      <c r="W2" s="12" t="s">
        <v>338</v>
      </c>
      <c r="X2" s="12" t="s">
        <v>338</v>
      </c>
      <c r="Y2" s="12" t="s">
        <v>338</v>
      </c>
      <c r="Z2" s="12" t="s">
        <v>338</v>
      </c>
      <c r="AA2" s="12" t="s">
        <v>338</v>
      </c>
      <c r="AB2" s="12" t="s">
        <v>338</v>
      </c>
      <c r="AC2" s="12" t="s">
        <v>338</v>
      </c>
      <c r="AD2" s="12" t="s">
        <v>338</v>
      </c>
      <c r="AE2" s="12" t="s">
        <v>341</v>
      </c>
      <c r="AF2" s="12" t="s">
        <v>338</v>
      </c>
      <c r="AG2" s="12" t="s">
        <v>342</v>
      </c>
      <c r="AH2" s="12" t="s">
        <v>338</v>
      </c>
      <c r="AI2" s="12" t="s">
        <v>343</v>
      </c>
      <c r="AJ2" s="12" t="s">
        <v>338</v>
      </c>
    </row>
    <row r="3" spans="1:36" x14ac:dyDescent="0.25">
      <c r="A3" s="12" t="s">
        <v>168</v>
      </c>
      <c r="B3" s="12" t="s">
        <v>344</v>
      </c>
      <c r="C3" s="12" t="s">
        <v>345</v>
      </c>
      <c r="D3" s="12" t="s">
        <v>346</v>
      </c>
      <c r="E3" s="13">
        <v>29587</v>
      </c>
      <c r="F3" s="12" t="s">
        <v>333</v>
      </c>
      <c r="G3" s="12" t="s">
        <v>344</v>
      </c>
      <c r="H3" s="12" t="s">
        <v>334</v>
      </c>
      <c r="I3" s="12" t="s">
        <v>335</v>
      </c>
      <c r="J3" s="13">
        <v>43308</v>
      </c>
      <c r="K3" s="13">
        <v>45134</v>
      </c>
      <c r="L3" s="12" t="s">
        <v>336</v>
      </c>
      <c r="M3" s="12" t="s">
        <v>347</v>
      </c>
      <c r="N3" s="12" t="s">
        <v>338</v>
      </c>
      <c r="O3" s="12" t="s">
        <v>338</v>
      </c>
      <c r="P3" s="13"/>
      <c r="Q3" s="13"/>
      <c r="R3" s="13"/>
      <c r="S3" s="13"/>
      <c r="T3" s="14">
        <v>89</v>
      </c>
      <c r="U3" s="12" t="s">
        <v>339</v>
      </c>
      <c r="V3" s="12" t="s">
        <v>340</v>
      </c>
      <c r="W3" s="12" t="s">
        <v>338</v>
      </c>
      <c r="X3" s="12" t="s">
        <v>338</v>
      </c>
      <c r="Y3" s="12" t="s">
        <v>338</v>
      </c>
      <c r="Z3" s="12" t="s">
        <v>338</v>
      </c>
      <c r="AA3" s="12" t="s">
        <v>338</v>
      </c>
      <c r="AB3" s="12" t="s">
        <v>338</v>
      </c>
      <c r="AC3" s="12" t="s">
        <v>338</v>
      </c>
      <c r="AD3" s="12" t="s">
        <v>338</v>
      </c>
      <c r="AE3" s="12" t="s">
        <v>341</v>
      </c>
      <c r="AF3" s="12" t="s">
        <v>338</v>
      </c>
      <c r="AG3" s="12" t="s">
        <v>342</v>
      </c>
      <c r="AH3" s="12" t="s">
        <v>338</v>
      </c>
      <c r="AI3" s="12" t="s">
        <v>343</v>
      </c>
      <c r="AJ3" s="12" t="s">
        <v>338</v>
      </c>
    </row>
    <row r="4" spans="1:36" x14ac:dyDescent="0.25">
      <c r="A4" s="12" t="s">
        <v>166</v>
      </c>
      <c r="B4" s="12" t="s">
        <v>348</v>
      </c>
      <c r="C4" s="12" t="s">
        <v>345</v>
      </c>
      <c r="D4" s="12" t="s">
        <v>346</v>
      </c>
      <c r="E4" s="13">
        <v>29587</v>
      </c>
      <c r="F4" s="12" t="s">
        <v>333</v>
      </c>
      <c r="G4" s="12" t="s">
        <v>348</v>
      </c>
      <c r="H4" s="12" t="s">
        <v>334</v>
      </c>
      <c r="I4" s="12" t="s">
        <v>335</v>
      </c>
      <c r="J4" s="13">
        <v>43308</v>
      </c>
      <c r="K4" s="13">
        <v>45134</v>
      </c>
      <c r="L4" s="12" t="s">
        <v>336</v>
      </c>
      <c r="M4" s="12" t="s">
        <v>347</v>
      </c>
      <c r="N4" s="12" t="s">
        <v>338</v>
      </c>
      <c r="O4" s="12" t="s">
        <v>338</v>
      </c>
      <c r="P4" s="13"/>
      <c r="Q4" s="13"/>
      <c r="R4" s="13"/>
      <c r="S4" s="13"/>
      <c r="T4" s="14">
        <v>87</v>
      </c>
      <c r="U4" s="12" t="s">
        <v>339</v>
      </c>
      <c r="V4" s="12" t="s">
        <v>340</v>
      </c>
      <c r="W4" s="12" t="s">
        <v>338</v>
      </c>
      <c r="X4" s="12" t="s">
        <v>338</v>
      </c>
      <c r="Y4" s="12" t="s">
        <v>338</v>
      </c>
      <c r="Z4" s="12" t="s">
        <v>338</v>
      </c>
      <c r="AA4" s="12" t="s">
        <v>338</v>
      </c>
      <c r="AB4" s="12" t="s">
        <v>338</v>
      </c>
      <c r="AC4" s="12" t="s">
        <v>338</v>
      </c>
      <c r="AD4" s="12" t="s">
        <v>338</v>
      </c>
      <c r="AE4" s="12" t="s">
        <v>341</v>
      </c>
      <c r="AF4" s="12" t="s">
        <v>338</v>
      </c>
      <c r="AG4" s="12" t="s">
        <v>342</v>
      </c>
      <c r="AH4" s="12" t="s">
        <v>338</v>
      </c>
      <c r="AI4" s="12" t="s">
        <v>343</v>
      </c>
      <c r="AJ4" s="12" t="s">
        <v>338</v>
      </c>
    </row>
    <row r="5" spans="1:36" x14ac:dyDescent="0.25">
      <c r="A5" s="12" t="s">
        <v>293</v>
      </c>
      <c r="B5" s="12" t="s">
        <v>349</v>
      </c>
      <c r="C5" s="12" t="s">
        <v>350</v>
      </c>
      <c r="D5" s="12" t="s">
        <v>351</v>
      </c>
      <c r="E5" s="13">
        <v>37771</v>
      </c>
      <c r="F5" s="12" t="s">
        <v>333</v>
      </c>
      <c r="G5" s="12" t="s">
        <v>349</v>
      </c>
      <c r="H5" s="12" t="s">
        <v>334</v>
      </c>
      <c r="I5" s="12" t="s">
        <v>335</v>
      </c>
      <c r="J5" s="13"/>
      <c r="K5" s="13"/>
      <c r="L5" s="12" t="s">
        <v>352</v>
      </c>
      <c r="M5" s="12" t="s">
        <v>338</v>
      </c>
      <c r="N5" s="12" t="s">
        <v>338</v>
      </c>
      <c r="O5" s="12" t="s">
        <v>338</v>
      </c>
      <c r="P5" s="13"/>
      <c r="Q5" s="13"/>
      <c r="R5" s="13"/>
      <c r="S5" s="13"/>
      <c r="T5" s="14">
        <v>97</v>
      </c>
      <c r="U5" s="12" t="s">
        <v>353</v>
      </c>
      <c r="V5" s="12" t="s">
        <v>354</v>
      </c>
      <c r="W5" s="12" t="s">
        <v>338</v>
      </c>
      <c r="X5" s="12" t="s">
        <v>338</v>
      </c>
      <c r="Y5" s="12" t="s">
        <v>338</v>
      </c>
      <c r="Z5" s="12" t="s">
        <v>338</v>
      </c>
      <c r="AA5" s="12" t="s">
        <v>338</v>
      </c>
      <c r="AB5" s="12" t="s">
        <v>338</v>
      </c>
      <c r="AC5" s="12" t="s">
        <v>338</v>
      </c>
      <c r="AD5" s="12" t="s">
        <v>338</v>
      </c>
      <c r="AE5" s="12" t="s">
        <v>341</v>
      </c>
      <c r="AF5" s="12" t="s">
        <v>338</v>
      </c>
      <c r="AG5" s="12" t="s">
        <v>342</v>
      </c>
      <c r="AH5" s="12" t="s">
        <v>338</v>
      </c>
      <c r="AI5" s="12" t="s">
        <v>355</v>
      </c>
      <c r="AJ5" s="12" t="s">
        <v>338</v>
      </c>
    </row>
    <row r="6" spans="1:36" x14ac:dyDescent="0.25">
      <c r="A6" s="12" t="s">
        <v>292</v>
      </c>
      <c r="B6" s="12" t="s">
        <v>356</v>
      </c>
      <c r="C6" s="12" t="s">
        <v>357</v>
      </c>
      <c r="D6" s="12" t="s">
        <v>358</v>
      </c>
      <c r="E6" s="13">
        <v>37771</v>
      </c>
      <c r="F6" s="12" t="s">
        <v>333</v>
      </c>
      <c r="G6" s="12" t="s">
        <v>356</v>
      </c>
      <c r="H6" s="12" t="s">
        <v>334</v>
      </c>
      <c r="I6" s="12" t="s">
        <v>335</v>
      </c>
      <c r="J6" s="13"/>
      <c r="K6" s="13"/>
      <c r="L6" s="12" t="s">
        <v>352</v>
      </c>
      <c r="M6" s="12" t="s">
        <v>338</v>
      </c>
      <c r="N6" s="12" t="s">
        <v>338</v>
      </c>
      <c r="O6" s="12" t="s">
        <v>338</v>
      </c>
      <c r="P6" s="13"/>
      <c r="Q6" s="13"/>
      <c r="R6" s="13"/>
      <c r="S6" s="13"/>
      <c r="T6" s="14">
        <v>96</v>
      </c>
      <c r="U6" s="12" t="s">
        <v>353</v>
      </c>
      <c r="V6" s="12" t="s">
        <v>354</v>
      </c>
      <c r="W6" s="12" t="s">
        <v>338</v>
      </c>
      <c r="X6" s="12" t="s">
        <v>338</v>
      </c>
      <c r="Y6" s="12" t="s">
        <v>338</v>
      </c>
      <c r="Z6" s="12" t="s">
        <v>338</v>
      </c>
      <c r="AA6" s="12" t="s">
        <v>338</v>
      </c>
      <c r="AB6" s="12" t="s">
        <v>338</v>
      </c>
      <c r="AC6" s="12" t="s">
        <v>338</v>
      </c>
      <c r="AD6" s="12" t="s">
        <v>338</v>
      </c>
      <c r="AE6" s="12" t="s">
        <v>341</v>
      </c>
      <c r="AF6" s="12" t="s">
        <v>338</v>
      </c>
      <c r="AG6" s="12" t="s">
        <v>342</v>
      </c>
      <c r="AH6" s="12" t="s">
        <v>338</v>
      </c>
      <c r="AI6" s="12" t="s">
        <v>355</v>
      </c>
      <c r="AJ6" s="12" t="s">
        <v>338</v>
      </c>
    </row>
    <row r="7" spans="1:36" x14ac:dyDescent="0.25">
      <c r="A7" s="12" t="s">
        <v>291</v>
      </c>
      <c r="B7" s="12" t="s">
        <v>359</v>
      </c>
      <c r="C7" s="12" t="s">
        <v>345</v>
      </c>
      <c r="D7" s="12" t="s">
        <v>346</v>
      </c>
      <c r="E7" s="13">
        <v>37771</v>
      </c>
      <c r="F7" s="12" t="s">
        <v>333</v>
      </c>
      <c r="G7" s="12" t="s">
        <v>359</v>
      </c>
      <c r="H7" s="12" t="s">
        <v>334</v>
      </c>
      <c r="I7" s="12" t="s">
        <v>335</v>
      </c>
      <c r="J7" s="13"/>
      <c r="K7" s="13"/>
      <c r="L7" s="12" t="s">
        <v>352</v>
      </c>
      <c r="M7" s="12" t="s">
        <v>338</v>
      </c>
      <c r="N7" s="12" t="s">
        <v>338</v>
      </c>
      <c r="O7" s="12" t="s">
        <v>338</v>
      </c>
      <c r="P7" s="13"/>
      <c r="Q7" s="13"/>
      <c r="R7" s="13"/>
      <c r="S7" s="13"/>
      <c r="T7" s="14">
        <v>95</v>
      </c>
      <c r="U7" s="12" t="s">
        <v>353</v>
      </c>
      <c r="V7" s="12" t="s">
        <v>354</v>
      </c>
      <c r="W7" s="12" t="s">
        <v>338</v>
      </c>
      <c r="X7" s="12" t="s">
        <v>338</v>
      </c>
      <c r="Y7" s="12" t="s">
        <v>338</v>
      </c>
      <c r="Z7" s="12" t="s">
        <v>338</v>
      </c>
      <c r="AA7" s="12" t="s">
        <v>338</v>
      </c>
      <c r="AB7" s="12" t="s">
        <v>338</v>
      </c>
      <c r="AC7" s="12" t="s">
        <v>338</v>
      </c>
      <c r="AD7" s="12" t="s">
        <v>338</v>
      </c>
      <c r="AE7" s="12" t="s">
        <v>341</v>
      </c>
      <c r="AF7" s="12" t="s">
        <v>338</v>
      </c>
      <c r="AG7" s="12" t="s">
        <v>342</v>
      </c>
      <c r="AH7" s="12" t="s">
        <v>338</v>
      </c>
      <c r="AI7" s="12" t="s">
        <v>355</v>
      </c>
      <c r="AJ7" s="12" t="s">
        <v>338</v>
      </c>
    </row>
    <row r="8" spans="1:36" x14ac:dyDescent="0.25">
      <c r="A8" s="12" t="s">
        <v>183</v>
      </c>
      <c r="B8" s="12" t="s">
        <v>360</v>
      </c>
      <c r="C8" s="12" t="s">
        <v>361</v>
      </c>
      <c r="D8" s="12" t="s">
        <v>362</v>
      </c>
      <c r="E8" s="13">
        <v>38656</v>
      </c>
      <c r="F8" s="12" t="s">
        <v>333</v>
      </c>
      <c r="G8" s="12" t="s">
        <v>360</v>
      </c>
      <c r="H8" s="12" t="s">
        <v>334</v>
      </c>
      <c r="I8" s="12" t="s">
        <v>335</v>
      </c>
      <c r="J8" s="13"/>
      <c r="K8" s="13"/>
      <c r="L8" s="12" t="s">
        <v>363</v>
      </c>
      <c r="M8" s="12" t="s">
        <v>364</v>
      </c>
      <c r="N8" s="12" t="s">
        <v>338</v>
      </c>
      <c r="O8" s="12" t="s">
        <v>338</v>
      </c>
      <c r="P8" s="13"/>
      <c r="Q8" s="13"/>
      <c r="R8" s="13"/>
      <c r="S8" s="13"/>
      <c r="T8" s="14">
        <v>95</v>
      </c>
      <c r="U8" s="12" t="s">
        <v>339</v>
      </c>
      <c r="V8" s="12" t="s">
        <v>340</v>
      </c>
      <c r="W8" s="12" t="s">
        <v>338</v>
      </c>
      <c r="X8" s="12" t="s">
        <v>338</v>
      </c>
      <c r="Y8" s="12" t="s">
        <v>338</v>
      </c>
      <c r="Z8" s="12" t="s">
        <v>338</v>
      </c>
      <c r="AA8" s="12" t="s">
        <v>338</v>
      </c>
      <c r="AB8" s="12" t="s">
        <v>338</v>
      </c>
      <c r="AC8" s="12" t="s">
        <v>338</v>
      </c>
      <c r="AD8" s="12" t="s">
        <v>338</v>
      </c>
      <c r="AE8" s="12" t="s">
        <v>341</v>
      </c>
      <c r="AF8" s="12" t="s">
        <v>338</v>
      </c>
      <c r="AG8" s="12" t="s">
        <v>342</v>
      </c>
      <c r="AH8" s="12" t="s">
        <v>338</v>
      </c>
      <c r="AI8" s="12" t="s">
        <v>343</v>
      </c>
      <c r="AJ8" s="12" t="s">
        <v>338</v>
      </c>
    </row>
    <row r="9" spans="1:36" x14ac:dyDescent="0.25">
      <c r="A9" s="12" t="s">
        <v>240</v>
      </c>
      <c r="B9" s="12" t="s">
        <v>241</v>
      </c>
      <c r="C9" s="12" t="s">
        <v>365</v>
      </c>
      <c r="D9" s="12" t="s">
        <v>366</v>
      </c>
      <c r="E9" s="13">
        <v>27088</v>
      </c>
      <c r="F9" s="12" t="s">
        <v>333</v>
      </c>
      <c r="G9" s="12" t="s">
        <v>241</v>
      </c>
      <c r="H9" s="12" t="s">
        <v>334</v>
      </c>
      <c r="I9" s="12" t="s">
        <v>335</v>
      </c>
      <c r="J9" s="13">
        <v>43416</v>
      </c>
      <c r="K9" s="13">
        <v>45242</v>
      </c>
      <c r="L9" s="12" t="s">
        <v>367</v>
      </c>
      <c r="M9" s="12" t="s">
        <v>338</v>
      </c>
      <c r="N9" s="12" t="s">
        <v>338</v>
      </c>
      <c r="O9" s="12" t="s">
        <v>338</v>
      </c>
      <c r="P9" s="13"/>
      <c r="Q9" s="13"/>
      <c r="R9" s="13">
        <v>39113</v>
      </c>
      <c r="S9" s="13"/>
      <c r="T9" s="14">
        <v>86</v>
      </c>
      <c r="U9" s="12" t="s">
        <v>368</v>
      </c>
      <c r="V9" s="12" t="s">
        <v>369</v>
      </c>
      <c r="W9" s="12" t="s">
        <v>338</v>
      </c>
      <c r="X9" s="12" t="s">
        <v>338</v>
      </c>
      <c r="Y9" s="12" t="s">
        <v>338</v>
      </c>
      <c r="Z9" s="12" t="s">
        <v>338</v>
      </c>
      <c r="AA9" s="12" t="s">
        <v>338</v>
      </c>
      <c r="AB9" s="12" t="s">
        <v>338</v>
      </c>
      <c r="AC9" s="12" t="s">
        <v>338</v>
      </c>
      <c r="AD9" s="12" t="s">
        <v>338</v>
      </c>
      <c r="AE9" s="12" t="s">
        <v>341</v>
      </c>
      <c r="AF9" s="12" t="s">
        <v>338</v>
      </c>
      <c r="AG9" s="12" t="s">
        <v>342</v>
      </c>
      <c r="AH9" s="12" t="s">
        <v>338</v>
      </c>
      <c r="AI9" s="12" t="s">
        <v>370</v>
      </c>
      <c r="AJ9" s="12" t="s">
        <v>338</v>
      </c>
    </row>
    <row r="10" spans="1:36" x14ac:dyDescent="0.25">
      <c r="A10" s="12" t="s">
        <v>72</v>
      </c>
      <c r="B10" s="12" t="s">
        <v>73</v>
      </c>
      <c r="C10" s="12" t="s">
        <v>371</v>
      </c>
      <c r="D10" s="12" t="s">
        <v>372</v>
      </c>
      <c r="E10" s="13">
        <v>26085</v>
      </c>
      <c r="F10" s="12" t="s">
        <v>333</v>
      </c>
      <c r="G10" s="12" t="s">
        <v>73</v>
      </c>
      <c r="H10" s="12" t="s">
        <v>334</v>
      </c>
      <c r="I10" s="12" t="s">
        <v>335</v>
      </c>
      <c r="J10" s="13">
        <v>42311</v>
      </c>
      <c r="K10" s="13">
        <v>44138</v>
      </c>
      <c r="L10" s="12" t="s">
        <v>373</v>
      </c>
      <c r="M10" s="12" t="s">
        <v>338</v>
      </c>
      <c r="N10" s="12" t="s">
        <v>338</v>
      </c>
      <c r="O10" s="12" t="s">
        <v>338</v>
      </c>
      <c r="P10" s="13"/>
      <c r="Q10" s="13"/>
      <c r="R10" s="13">
        <v>39659</v>
      </c>
      <c r="S10" s="13"/>
      <c r="T10" s="14">
        <v>92</v>
      </c>
      <c r="U10" s="12" t="s">
        <v>374</v>
      </c>
      <c r="V10" s="12" t="s">
        <v>375</v>
      </c>
      <c r="W10" s="12" t="s">
        <v>338</v>
      </c>
      <c r="X10" s="12" t="s">
        <v>338</v>
      </c>
      <c r="Y10" s="12" t="s">
        <v>338</v>
      </c>
      <c r="Z10" s="12" t="s">
        <v>338</v>
      </c>
      <c r="AA10" s="12" t="s">
        <v>338</v>
      </c>
      <c r="AB10" s="12" t="s">
        <v>338</v>
      </c>
      <c r="AC10" s="12" t="s">
        <v>338</v>
      </c>
      <c r="AD10" s="12" t="s">
        <v>338</v>
      </c>
      <c r="AE10" s="12" t="s">
        <v>341</v>
      </c>
      <c r="AF10" s="12" t="s">
        <v>338</v>
      </c>
      <c r="AG10" s="12" t="s">
        <v>342</v>
      </c>
      <c r="AH10" s="12" t="s">
        <v>338</v>
      </c>
      <c r="AI10" s="12" t="s">
        <v>376</v>
      </c>
      <c r="AJ10" s="12" t="s">
        <v>338</v>
      </c>
    </row>
    <row r="11" spans="1:36" x14ac:dyDescent="0.25">
      <c r="A11" s="12" t="s">
        <v>265</v>
      </c>
      <c r="B11" s="12" t="s">
        <v>377</v>
      </c>
      <c r="C11" s="12" t="s">
        <v>378</v>
      </c>
      <c r="D11" s="12" t="s">
        <v>379</v>
      </c>
      <c r="E11" s="13">
        <v>31673</v>
      </c>
      <c r="F11" s="12" t="s">
        <v>380</v>
      </c>
      <c r="G11" s="12" t="s">
        <v>377</v>
      </c>
      <c r="H11" s="12" t="s">
        <v>334</v>
      </c>
      <c r="I11" s="12" t="s">
        <v>335</v>
      </c>
      <c r="J11" s="13">
        <v>43129</v>
      </c>
      <c r="K11" s="13">
        <v>44953</v>
      </c>
      <c r="L11" s="12" t="s">
        <v>381</v>
      </c>
      <c r="M11" s="12" t="s">
        <v>338</v>
      </c>
      <c r="N11" s="12" t="s">
        <v>338</v>
      </c>
      <c r="O11" s="12" t="s">
        <v>338</v>
      </c>
      <c r="P11" s="13"/>
      <c r="Q11" s="13"/>
      <c r="R11" s="13"/>
      <c r="S11" s="13"/>
      <c r="T11" s="14">
        <v>89</v>
      </c>
      <c r="U11" s="12" t="s">
        <v>382</v>
      </c>
      <c r="V11" s="12" t="s">
        <v>383</v>
      </c>
      <c r="W11" s="12" t="s">
        <v>338</v>
      </c>
      <c r="X11" s="12" t="s">
        <v>338</v>
      </c>
      <c r="Y11" s="12" t="s">
        <v>338</v>
      </c>
      <c r="Z11" s="12" t="s">
        <v>338</v>
      </c>
      <c r="AA11" s="12" t="s">
        <v>338</v>
      </c>
      <c r="AB11" s="12" t="s">
        <v>338</v>
      </c>
      <c r="AC11" s="12" t="s">
        <v>338</v>
      </c>
      <c r="AD11" s="12" t="s">
        <v>338</v>
      </c>
      <c r="AE11" s="12" t="s">
        <v>341</v>
      </c>
      <c r="AF11" s="12" t="s">
        <v>338</v>
      </c>
      <c r="AG11" s="12" t="s">
        <v>384</v>
      </c>
      <c r="AH11" s="12" t="s">
        <v>338</v>
      </c>
      <c r="AI11" s="12" t="s">
        <v>385</v>
      </c>
      <c r="AJ11" s="12" t="s">
        <v>338</v>
      </c>
    </row>
    <row r="12" spans="1:36" x14ac:dyDescent="0.25">
      <c r="A12" s="12" t="s">
        <v>253</v>
      </c>
      <c r="B12" s="12" t="s">
        <v>254</v>
      </c>
      <c r="C12" s="12" t="s">
        <v>386</v>
      </c>
      <c r="D12" s="12" t="s">
        <v>387</v>
      </c>
      <c r="E12" s="13">
        <v>40908</v>
      </c>
      <c r="F12" s="12" t="s">
        <v>380</v>
      </c>
      <c r="G12" s="12" t="s">
        <v>254</v>
      </c>
      <c r="H12" s="12" t="s">
        <v>334</v>
      </c>
      <c r="I12" s="12" t="s">
        <v>335</v>
      </c>
      <c r="J12" s="13"/>
      <c r="K12" s="13"/>
      <c r="L12" s="12" t="s">
        <v>388</v>
      </c>
      <c r="M12" s="12" t="s">
        <v>338</v>
      </c>
      <c r="N12" s="12" t="s">
        <v>338</v>
      </c>
      <c r="O12" s="12" t="s">
        <v>338</v>
      </c>
      <c r="P12" s="13"/>
      <c r="Q12" s="13"/>
      <c r="R12" s="13">
        <v>41851</v>
      </c>
      <c r="S12" s="13"/>
      <c r="T12" s="14">
        <v>97</v>
      </c>
      <c r="U12" s="12" t="s">
        <v>389</v>
      </c>
      <c r="V12" s="12" t="s">
        <v>390</v>
      </c>
      <c r="W12" s="12" t="s">
        <v>391</v>
      </c>
      <c r="X12" s="12" t="s">
        <v>338</v>
      </c>
      <c r="Y12" s="12" t="s">
        <v>338</v>
      </c>
      <c r="Z12" s="12" t="s">
        <v>338</v>
      </c>
      <c r="AA12" s="12" t="s">
        <v>338</v>
      </c>
      <c r="AB12" s="12" t="s">
        <v>392</v>
      </c>
      <c r="AC12" s="12" t="s">
        <v>338</v>
      </c>
      <c r="AD12" s="12" t="s">
        <v>393</v>
      </c>
      <c r="AE12" s="12" t="s">
        <v>341</v>
      </c>
      <c r="AF12" s="12" t="s">
        <v>338</v>
      </c>
      <c r="AG12" s="12" t="s">
        <v>384</v>
      </c>
      <c r="AH12" s="12" t="s">
        <v>338</v>
      </c>
      <c r="AI12" s="12" t="s">
        <v>394</v>
      </c>
      <c r="AJ12" s="12" t="s">
        <v>338</v>
      </c>
    </row>
    <row r="13" spans="1:36" x14ac:dyDescent="0.25">
      <c r="A13" s="12" t="s">
        <v>51</v>
      </c>
      <c r="B13" s="12" t="s">
        <v>395</v>
      </c>
      <c r="C13" s="12" t="s">
        <v>396</v>
      </c>
      <c r="D13" s="12" t="s">
        <v>397</v>
      </c>
      <c r="E13" s="13">
        <v>38353</v>
      </c>
      <c r="F13" s="12" t="s">
        <v>380</v>
      </c>
      <c r="G13" s="12" t="s">
        <v>395</v>
      </c>
      <c r="H13" s="12" t="s">
        <v>334</v>
      </c>
      <c r="I13" s="12" t="s">
        <v>335</v>
      </c>
      <c r="J13" s="13">
        <v>41009</v>
      </c>
      <c r="K13" s="13"/>
      <c r="L13" s="12" t="s">
        <v>398</v>
      </c>
      <c r="M13" s="12" t="s">
        <v>338</v>
      </c>
      <c r="N13" s="12" t="s">
        <v>338</v>
      </c>
      <c r="O13" s="12" t="s">
        <v>338</v>
      </c>
      <c r="P13" s="13"/>
      <c r="Q13" s="13"/>
      <c r="R13" s="13"/>
      <c r="S13" s="13"/>
      <c r="T13" s="14">
        <v>94</v>
      </c>
      <c r="U13" s="12" t="s">
        <v>399</v>
      </c>
      <c r="V13" s="12" t="s">
        <v>400</v>
      </c>
      <c r="W13" s="12" t="s">
        <v>338</v>
      </c>
      <c r="X13" s="12" t="s">
        <v>338</v>
      </c>
      <c r="Y13" s="12" t="s">
        <v>338</v>
      </c>
      <c r="Z13" s="12" t="s">
        <v>338</v>
      </c>
      <c r="AA13" s="12" t="s">
        <v>338</v>
      </c>
      <c r="AB13" s="12" t="s">
        <v>338</v>
      </c>
      <c r="AC13" s="12" t="s">
        <v>338</v>
      </c>
      <c r="AD13" s="12" t="s">
        <v>338</v>
      </c>
      <c r="AE13" s="12" t="s">
        <v>341</v>
      </c>
      <c r="AF13" s="12" t="s">
        <v>338</v>
      </c>
      <c r="AG13" s="12" t="s">
        <v>384</v>
      </c>
      <c r="AH13" s="12" t="s">
        <v>338</v>
      </c>
      <c r="AI13" s="12" t="s">
        <v>401</v>
      </c>
      <c r="AJ13" s="12" t="s">
        <v>338</v>
      </c>
    </row>
    <row r="14" spans="1:36" x14ac:dyDescent="0.25">
      <c r="A14" s="12" t="s">
        <v>57</v>
      </c>
      <c r="B14" s="12" t="s">
        <v>402</v>
      </c>
      <c r="C14" s="12" t="s">
        <v>403</v>
      </c>
      <c r="D14" s="12" t="s">
        <v>404</v>
      </c>
      <c r="E14" s="13">
        <v>30956</v>
      </c>
      <c r="F14" s="12" t="s">
        <v>380</v>
      </c>
      <c r="G14" s="12" t="s">
        <v>402</v>
      </c>
      <c r="H14" s="12" t="s">
        <v>334</v>
      </c>
      <c r="I14" s="12" t="s">
        <v>335</v>
      </c>
      <c r="J14" s="13">
        <v>42635</v>
      </c>
      <c r="K14" s="13">
        <v>44461</v>
      </c>
      <c r="L14" s="12" t="s">
        <v>405</v>
      </c>
      <c r="M14" s="12" t="s">
        <v>338</v>
      </c>
      <c r="N14" s="12" t="s">
        <v>338</v>
      </c>
      <c r="O14" s="12" t="s">
        <v>338</v>
      </c>
      <c r="P14" s="13"/>
      <c r="Q14" s="13"/>
      <c r="R14" s="13"/>
      <c r="S14" s="13"/>
      <c r="T14" s="14">
        <v>91</v>
      </c>
      <c r="U14" s="12" t="s">
        <v>399</v>
      </c>
      <c r="V14" s="12" t="s">
        <v>400</v>
      </c>
      <c r="W14" s="12" t="s">
        <v>338</v>
      </c>
      <c r="X14" s="12" t="s">
        <v>338</v>
      </c>
      <c r="Y14" s="12" t="s">
        <v>338</v>
      </c>
      <c r="Z14" s="12" t="s">
        <v>338</v>
      </c>
      <c r="AA14" s="12" t="s">
        <v>338</v>
      </c>
      <c r="AB14" s="12" t="s">
        <v>338</v>
      </c>
      <c r="AC14" s="12" t="s">
        <v>338</v>
      </c>
      <c r="AD14" s="12" t="s">
        <v>338</v>
      </c>
      <c r="AE14" s="12" t="s">
        <v>341</v>
      </c>
      <c r="AF14" s="12" t="s">
        <v>338</v>
      </c>
      <c r="AG14" s="12" t="s">
        <v>384</v>
      </c>
      <c r="AH14" s="12" t="s">
        <v>338</v>
      </c>
      <c r="AI14" s="12" t="s">
        <v>401</v>
      </c>
      <c r="AJ14" s="12" t="s">
        <v>338</v>
      </c>
    </row>
    <row r="15" spans="1:36" x14ac:dyDescent="0.25">
      <c r="A15" s="12" t="s">
        <v>54</v>
      </c>
      <c r="B15" s="12" t="s">
        <v>406</v>
      </c>
      <c r="C15" s="12" t="s">
        <v>407</v>
      </c>
      <c r="D15" s="12" t="s">
        <v>408</v>
      </c>
      <c r="E15" s="13">
        <v>34759</v>
      </c>
      <c r="F15" s="12" t="s">
        <v>380</v>
      </c>
      <c r="G15" s="12" t="s">
        <v>406</v>
      </c>
      <c r="H15" s="12" t="s">
        <v>334</v>
      </c>
      <c r="I15" s="12" t="s">
        <v>335</v>
      </c>
      <c r="J15" s="13"/>
      <c r="K15" s="13"/>
      <c r="L15" s="12" t="s">
        <v>398</v>
      </c>
      <c r="M15" s="12" t="s">
        <v>338</v>
      </c>
      <c r="N15" s="12" t="s">
        <v>338</v>
      </c>
      <c r="O15" s="12" t="s">
        <v>338</v>
      </c>
      <c r="P15" s="13"/>
      <c r="Q15" s="13"/>
      <c r="R15" s="13">
        <v>41730</v>
      </c>
      <c r="S15" s="13"/>
      <c r="T15" s="14">
        <v>94</v>
      </c>
      <c r="U15" s="12" t="s">
        <v>399</v>
      </c>
      <c r="V15" s="12" t="s">
        <v>400</v>
      </c>
      <c r="W15" s="12" t="s">
        <v>338</v>
      </c>
      <c r="X15" s="12" t="s">
        <v>338</v>
      </c>
      <c r="Y15" s="12" t="s">
        <v>338</v>
      </c>
      <c r="Z15" s="12" t="s">
        <v>338</v>
      </c>
      <c r="AA15" s="12" t="s">
        <v>338</v>
      </c>
      <c r="AB15" s="12" t="s">
        <v>338</v>
      </c>
      <c r="AC15" s="12" t="s">
        <v>338</v>
      </c>
      <c r="AD15" s="12" t="s">
        <v>338</v>
      </c>
      <c r="AE15" s="12" t="s">
        <v>341</v>
      </c>
      <c r="AF15" s="12" t="s">
        <v>338</v>
      </c>
      <c r="AG15" s="12" t="s">
        <v>384</v>
      </c>
      <c r="AH15" s="12" t="s">
        <v>338</v>
      </c>
      <c r="AI15" s="12" t="s">
        <v>401</v>
      </c>
      <c r="AJ15" s="12" t="s">
        <v>338</v>
      </c>
    </row>
    <row r="16" spans="1:36" x14ac:dyDescent="0.25">
      <c r="A16" s="12" t="s">
        <v>210</v>
      </c>
      <c r="B16" s="12" t="s">
        <v>211</v>
      </c>
      <c r="C16" s="12" t="s">
        <v>409</v>
      </c>
      <c r="D16" s="12" t="s">
        <v>410</v>
      </c>
      <c r="E16" s="13">
        <v>32813</v>
      </c>
      <c r="F16" s="12" t="s">
        <v>380</v>
      </c>
      <c r="G16" s="12" t="s">
        <v>211</v>
      </c>
      <c r="H16" s="12" t="s">
        <v>334</v>
      </c>
      <c r="I16" s="12" t="s">
        <v>335</v>
      </c>
      <c r="J16" s="13">
        <v>41737</v>
      </c>
      <c r="K16" s="13">
        <v>43563</v>
      </c>
      <c r="L16" s="12" t="s">
        <v>411</v>
      </c>
      <c r="M16" s="12" t="s">
        <v>338</v>
      </c>
      <c r="N16" s="12" t="s">
        <v>338</v>
      </c>
      <c r="O16" s="12" t="s">
        <v>338</v>
      </c>
      <c r="P16" s="13"/>
      <c r="Q16" s="13"/>
      <c r="R16" s="13">
        <v>41090</v>
      </c>
      <c r="S16" s="13">
        <v>45473</v>
      </c>
      <c r="T16" s="14">
        <v>87</v>
      </c>
      <c r="U16" s="12" t="s">
        <v>412</v>
      </c>
      <c r="V16" s="12" t="s">
        <v>413</v>
      </c>
      <c r="W16" s="12" t="s">
        <v>414</v>
      </c>
      <c r="X16" s="12" t="s">
        <v>415</v>
      </c>
      <c r="Y16" s="12" t="s">
        <v>416</v>
      </c>
      <c r="Z16" s="12" t="s">
        <v>338</v>
      </c>
      <c r="AA16" s="12" t="s">
        <v>338</v>
      </c>
      <c r="AB16" s="12" t="s">
        <v>392</v>
      </c>
      <c r="AC16" s="12" t="s">
        <v>338</v>
      </c>
      <c r="AD16" s="12" t="s">
        <v>393</v>
      </c>
      <c r="AE16" s="12" t="s">
        <v>341</v>
      </c>
      <c r="AF16" s="12" t="s">
        <v>338</v>
      </c>
      <c r="AG16" s="12" t="s">
        <v>384</v>
      </c>
      <c r="AH16" s="12" t="s">
        <v>338</v>
      </c>
      <c r="AI16" s="12" t="s">
        <v>417</v>
      </c>
      <c r="AJ16" s="12" t="s">
        <v>338</v>
      </c>
    </row>
    <row r="17" spans="1:36" x14ac:dyDescent="0.25">
      <c r="A17" s="12" t="s">
        <v>199</v>
      </c>
      <c r="B17" s="12" t="s">
        <v>200</v>
      </c>
      <c r="C17" s="12" t="s">
        <v>418</v>
      </c>
      <c r="D17" s="12" t="s">
        <v>419</v>
      </c>
      <c r="E17" s="13">
        <v>33117</v>
      </c>
      <c r="F17" s="12" t="s">
        <v>380</v>
      </c>
      <c r="G17" s="12" t="s">
        <v>200</v>
      </c>
      <c r="H17" s="12" t="s">
        <v>334</v>
      </c>
      <c r="I17" s="12" t="s">
        <v>335</v>
      </c>
      <c r="J17" s="13">
        <v>41736</v>
      </c>
      <c r="K17" s="13">
        <v>43562</v>
      </c>
      <c r="L17" s="12" t="s">
        <v>411</v>
      </c>
      <c r="M17" s="12" t="s">
        <v>338</v>
      </c>
      <c r="N17" s="12" t="s">
        <v>338</v>
      </c>
      <c r="O17" s="12" t="s">
        <v>338</v>
      </c>
      <c r="P17" s="13"/>
      <c r="Q17" s="13"/>
      <c r="R17" s="13">
        <v>41426</v>
      </c>
      <c r="S17" s="13">
        <v>45809</v>
      </c>
      <c r="T17" s="14">
        <v>85</v>
      </c>
      <c r="U17" s="12" t="s">
        <v>412</v>
      </c>
      <c r="V17" s="12" t="s">
        <v>413</v>
      </c>
      <c r="W17" s="12" t="s">
        <v>420</v>
      </c>
      <c r="X17" s="12" t="s">
        <v>415</v>
      </c>
      <c r="Y17" s="12" t="s">
        <v>416</v>
      </c>
      <c r="Z17" s="12" t="s">
        <v>338</v>
      </c>
      <c r="AA17" s="12" t="s">
        <v>338</v>
      </c>
      <c r="AB17" s="12" t="s">
        <v>392</v>
      </c>
      <c r="AC17" s="12" t="s">
        <v>338</v>
      </c>
      <c r="AD17" s="12" t="s">
        <v>393</v>
      </c>
      <c r="AE17" s="12" t="s">
        <v>341</v>
      </c>
      <c r="AF17" s="12" t="s">
        <v>338</v>
      </c>
      <c r="AG17" s="12" t="s">
        <v>384</v>
      </c>
      <c r="AH17" s="12" t="s">
        <v>338</v>
      </c>
      <c r="AI17" s="12" t="s">
        <v>417</v>
      </c>
      <c r="AJ17" s="12" t="s">
        <v>338</v>
      </c>
    </row>
    <row r="18" spans="1:36" x14ac:dyDescent="0.25">
      <c r="A18" s="12" t="s">
        <v>202</v>
      </c>
      <c r="B18" s="12" t="s">
        <v>203</v>
      </c>
      <c r="C18" s="12" t="s">
        <v>421</v>
      </c>
      <c r="D18" s="12" t="s">
        <v>422</v>
      </c>
      <c r="E18" s="13">
        <v>33117</v>
      </c>
      <c r="F18" s="12" t="s">
        <v>380</v>
      </c>
      <c r="G18" s="12" t="s">
        <v>203</v>
      </c>
      <c r="H18" s="12" t="s">
        <v>334</v>
      </c>
      <c r="I18" s="12" t="s">
        <v>335</v>
      </c>
      <c r="J18" s="13">
        <v>41736</v>
      </c>
      <c r="K18" s="13">
        <v>43562</v>
      </c>
      <c r="L18" s="12" t="s">
        <v>411</v>
      </c>
      <c r="M18" s="12" t="s">
        <v>338</v>
      </c>
      <c r="N18" s="12" t="s">
        <v>338</v>
      </c>
      <c r="O18" s="12" t="s">
        <v>338</v>
      </c>
      <c r="P18" s="13"/>
      <c r="Q18" s="13"/>
      <c r="R18" s="13">
        <v>42247</v>
      </c>
      <c r="S18" s="13">
        <v>46629</v>
      </c>
      <c r="T18" s="14">
        <v>37</v>
      </c>
      <c r="U18" s="12" t="s">
        <v>412</v>
      </c>
      <c r="V18" s="12" t="s">
        <v>413</v>
      </c>
      <c r="W18" s="12" t="s">
        <v>423</v>
      </c>
      <c r="X18" s="12" t="s">
        <v>424</v>
      </c>
      <c r="Y18" s="12" t="s">
        <v>425</v>
      </c>
      <c r="Z18" s="12" t="s">
        <v>338</v>
      </c>
      <c r="AA18" s="12" t="s">
        <v>338</v>
      </c>
      <c r="AB18" s="12" t="s">
        <v>392</v>
      </c>
      <c r="AC18" s="12" t="s">
        <v>338</v>
      </c>
      <c r="AD18" s="12" t="s">
        <v>393</v>
      </c>
      <c r="AE18" s="12" t="s">
        <v>341</v>
      </c>
      <c r="AF18" s="12" t="s">
        <v>338</v>
      </c>
      <c r="AG18" s="12" t="s">
        <v>384</v>
      </c>
      <c r="AH18" s="12" t="s">
        <v>338</v>
      </c>
      <c r="AI18" s="12" t="s">
        <v>417</v>
      </c>
      <c r="AJ18" s="12" t="s">
        <v>338</v>
      </c>
    </row>
    <row r="19" spans="1:36" x14ac:dyDescent="0.25">
      <c r="A19" s="12" t="s">
        <v>43</v>
      </c>
      <c r="B19" s="12" t="s">
        <v>44</v>
      </c>
      <c r="C19" s="12" t="s">
        <v>426</v>
      </c>
      <c r="D19" s="12" t="s">
        <v>427</v>
      </c>
      <c r="E19" s="13">
        <v>26784</v>
      </c>
      <c r="F19" s="12" t="s">
        <v>380</v>
      </c>
      <c r="G19" s="12" t="s">
        <v>44</v>
      </c>
      <c r="H19" s="12" t="s">
        <v>334</v>
      </c>
      <c r="I19" s="12" t="s">
        <v>335</v>
      </c>
      <c r="J19" s="13">
        <v>43585</v>
      </c>
      <c r="K19" s="13">
        <v>45412</v>
      </c>
      <c r="L19" s="12" t="s">
        <v>428</v>
      </c>
      <c r="M19" s="12" t="s">
        <v>338</v>
      </c>
      <c r="N19" s="12" t="s">
        <v>338</v>
      </c>
      <c r="O19" s="12" t="s">
        <v>338</v>
      </c>
      <c r="P19" s="13"/>
      <c r="Q19" s="13"/>
      <c r="R19" s="13">
        <v>41547</v>
      </c>
      <c r="S19" s="13">
        <v>45930</v>
      </c>
      <c r="T19" s="14">
        <v>89</v>
      </c>
      <c r="U19" s="12" t="s">
        <v>429</v>
      </c>
      <c r="V19" s="12" t="s">
        <v>430</v>
      </c>
      <c r="W19" s="12" t="s">
        <v>338</v>
      </c>
      <c r="X19" s="12" t="s">
        <v>338</v>
      </c>
      <c r="Y19" s="12" t="s">
        <v>338</v>
      </c>
      <c r="Z19" s="12" t="s">
        <v>338</v>
      </c>
      <c r="AA19" s="12" t="s">
        <v>338</v>
      </c>
      <c r="AB19" s="12" t="s">
        <v>338</v>
      </c>
      <c r="AC19" s="12" t="s">
        <v>338</v>
      </c>
      <c r="AD19" s="12" t="s">
        <v>338</v>
      </c>
      <c r="AE19" s="12" t="s">
        <v>341</v>
      </c>
      <c r="AF19" s="12" t="s">
        <v>338</v>
      </c>
      <c r="AG19" s="12" t="s">
        <v>384</v>
      </c>
      <c r="AH19" s="12" t="s">
        <v>338</v>
      </c>
      <c r="AI19" s="12" t="s">
        <v>431</v>
      </c>
      <c r="AJ19" s="12" t="s">
        <v>338</v>
      </c>
    </row>
    <row r="20" spans="1:36" x14ac:dyDescent="0.25">
      <c r="A20" s="12" t="s">
        <v>48</v>
      </c>
      <c r="B20" s="12" t="s">
        <v>49</v>
      </c>
      <c r="C20" s="12" t="s">
        <v>432</v>
      </c>
      <c r="D20" s="12" t="s">
        <v>433</v>
      </c>
      <c r="E20" s="13">
        <v>31106</v>
      </c>
      <c r="F20" s="12" t="s">
        <v>380</v>
      </c>
      <c r="G20" s="12" t="s">
        <v>49</v>
      </c>
      <c r="H20" s="12" t="s">
        <v>334</v>
      </c>
      <c r="I20" s="12" t="s">
        <v>335</v>
      </c>
      <c r="J20" s="13">
        <v>42226</v>
      </c>
      <c r="K20" s="13">
        <v>44042</v>
      </c>
      <c r="L20" s="12" t="s">
        <v>428</v>
      </c>
      <c r="M20" s="12" t="s">
        <v>338</v>
      </c>
      <c r="N20" s="12" t="s">
        <v>338</v>
      </c>
      <c r="O20" s="12" t="s">
        <v>338</v>
      </c>
      <c r="P20" s="13"/>
      <c r="Q20" s="13"/>
      <c r="R20" s="13">
        <v>41901</v>
      </c>
      <c r="S20" s="13">
        <v>46284</v>
      </c>
      <c r="T20" s="14">
        <v>92</v>
      </c>
      <c r="U20" s="12" t="s">
        <v>429</v>
      </c>
      <c r="V20" s="12" t="s">
        <v>430</v>
      </c>
      <c r="W20" s="12" t="s">
        <v>338</v>
      </c>
      <c r="X20" s="12" t="s">
        <v>338</v>
      </c>
      <c r="Y20" s="12" t="s">
        <v>338</v>
      </c>
      <c r="Z20" s="12" t="s">
        <v>338</v>
      </c>
      <c r="AA20" s="12" t="s">
        <v>338</v>
      </c>
      <c r="AB20" s="12" t="s">
        <v>338</v>
      </c>
      <c r="AC20" s="12" t="s">
        <v>338</v>
      </c>
      <c r="AD20" s="12" t="s">
        <v>338</v>
      </c>
      <c r="AE20" s="12" t="s">
        <v>341</v>
      </c>
      <c r="AF20" s="12" t="s">
        <v>338</v>
      </c>
      <c r="AG20" s="12" t="s">
        <v>384</v>
      </c>
      <c r="AH20" s="12" t="s">
        <v>338</v>
      </c>
      <c r="AI20" s="12" t="s">
        <v>431</v>
      </c>
      <c r="AJ20" s="12" t="s">
        <v>338</v>
      </c>
    </row>
    <row r="21" spans="1:36" x14ac:dyDescent="0.25">
      <c r="A21" s="12" t="s">
        <v>36</v>
      </c>
      <c r="B21" s="12" t="s">
        <v>37</v>
      </c>
      <c r="C21" s="12" t="s">
        <v>434</v>
      </c>
      <c r="D21" s="12" t="s">
        <v>435</v>
      </c>
      <c r="E21" s="13">
        <v>27483</v>
      </c>
      <c r="F21" s="12" t="s">
        <v>380</v>
      </c>
      <c r="G21" s="12" t="s">
        <v>37</v>
      </c>
      <c r="H21" s="12" t="s">
        <v>334</v>
      </c>
      <c r="I21" s="12" t="s">
        <v>335</v>
      </c>
      <c r="J21" s="13">
        <v>42226</v>
      </c>
      <c r="K21" s="13">
        <v>44042</v>
      </c>
      <c r="L21" s="12" t="s">
        <v>428</v>
      </c>
      <c r="M21" s="12" t="s">
        <v>338</v>
      </c>
      <c r="N21" s="12" t="s">
        <v>338</v>
      </c>
      <c r="O21" s="12" t="s">
        <v>338</v>
      </c>
      <c r="P21" s="13"/>
      <c r="Q21" s="13"/>
      <c r="R21" s="13"/>
      <c r="S21" s="13"/>
      <c r="T21" s="14">
        <v>89</v>
      </c>
      <c r="U21" s="12" t="s">
        <v>429</v>
      </c>
      <c r="V21" s="12" t="s">
        <v>430</v>
      </c>
      <c r="W21" s="12" t="s">
        <v>338</v>
      </c>
      <c r="X21" s="12" t="s">
        <v>338</v>
      </c>
      <c r="Y21" s="12" t="s">
        <v>338</v>
      </c>
      <c r="Z21" s="12" t="s">
        <v>338</v>
      </c>
      <c r="AA21" s="12" t="s">
        <v>338</v>
      </c>
      <c r="AB21" s="12" t="s">
        <v>338</v>
      </c>
      <c r="AC21" s="12" t="s">
        <v>338</v>
      </c>
      <c r="AD21" s="12" t="s">
        <v>338</v>
      </c>
      <c r="AE21" s="12" t="s">
        <v>341</v>
      </c>
      <c r="AF21" s="12" t="s">
        <v>338</v>
      </c>
      <c r="AG21" s="12" t="s">
        <v>384</v>
      </c>
      <c r="AH21" s="12" t="s">
        <v>338</v>
      </c>
      <c r="AI21" s="12" t="s">
        <v>431</v>
      </c>
      <c r="AJ21" s="12" t="s">
        <v>338</v>
      </c>
    </row>
    <row r="22" spans="1:36" x14ac:dyDescent="0.25">
      <c r="A22" s="12" t="s">
        <v>46</v>
      </c>
      <c r="B22" s="12" t="s">
        <v>47</v>
      </c>
      <c r="C22" s="12" t="s">
        <v>436</v>
      </c>
      <c r="D22" s="12" t="s">
        <v>437</v>
      </c>
      <c r="E22" s="13">
        <v>31593</v>
      </c>
      <c r="F22" s="12" t="s">
        <v>380</v>
      </c>
      <c r="G22" s="12" t="s">
        <v>47</v>
      </c>
      <c r="H22" s="12" t="s">
        <v>334</v>
      </c>
      <c r="I22" s="12" t="s">
        <v>335</v>
      </c>
      <c r="J22" s="13">
        <v>42613</v>
      </c>
      <c r="K22" s="13">
        <v>44439</v>
      </c>
      <c r="L22" s="12" t="s">
        <v>428</v>
      </c>
      <c r="M22" s="12" t="s">
        <v>338</v>
      </c>
      <c r="N22" s="12" t="s">
        <v>338</v>
      </c>
      <c r="O22" s="12" t="s">
        <v>338</v>
      </c>
      <c r="P22" s="13"/>
      <c r="Q22" s="13"/>
      <c r="R22" s="13"/>
      <c r="S22" s="13"/>
      <c r="T22" s="14">
        <v>92</v>
      </c>
      <c r="U22" s="12" t="s">
        <v>429</v>
      </c>
      <c r="V22" s="12" t="s">
        <v>430</v>
      </c>
      <c r="W22" s="12" t="s">
        <v>338</v>
      </c>
      <c r="X22" s="12" t="s">
        <v>338</v>
      </c>
      <c r="Y22" s="12" t="s">
        <v>338</v>
      </c>
      <c r="Z22" s="12" t="s">
        <v>338</v>
      </c>
      <c r="AA22" s="12" t="s">
        <v>338</v>
      </c>
      <c r="AB22" s="12" t="s">
        <v>338</v>
      </c>
      <c r="AC22" s="12" t="s">
        <v>338</v>
      </c>
      <c r="AD22" s="12" t="s">
        <v>338</v>
      </c>
      <c r="AE22" s="12" t="s">
        <v>341</v>
      </c>
      <c r="AF22" s="12" t="s">
        <v>338</v>
      </c>
      <c r="AG22" s="12" t="s">
        <v>384</v>
      </c>
      <c r="AH22" s="12" t="s">
        <v>338</v>
      </c>
      <c r="AI22" s="12" t="s">
        <v>431</v>
      </c>
      <c r="AJ22" s="12" t="s">
        <v>338</v>
      </c>
    </row>
    <row r="23" spans="1:36" x14ac:dyDescent="0.25">
      <c r="A23" s="12" t="s">
        <v>40</v>
      </c>
      <c r="B23" s="12" t="s">
        <v>41</v>
      </c>
      <c r="C23" s="12" t="s">
        <v>438</v>
      </c>
      <c r="D23" s="12" t="s">
        <v>439</v>
      </c>
      <c r="E23" s="13">
        <v>24471</v>
      </c>
      <c r="F23" s="12" t="s">
        <v>380</v>
      </c>
      <c r="G23" s="12" t="s">
        <v>41</v>
      </c>
      <c r="H23" s="12" t="s">
        <v>334</v>
      </c>
      <c r="I23" s="12" t="s">
        <v>335</v>
      </c>
      <c r="J23" s="13">
        <v>43585</v>
      </c>
      <c r="K23" s="13">
        <v>45412</v>
      </c>
      <c r="L23" s="12" t="s">
        <v>428</v>
      </c>
      <c r="M23" s="12" t="s">
        <v>440</v>
      </c>
      <c r="N23" s="12" t="s">
        <v>338</v>
      </c>
      <c r="O23" s="12" t="s">
        <v>338</v>
      </c>
      <c r="P23" s="13"/>
      <c r="Q23" s="13"/>
      <c r="R23" s="13">
        <v>40602</v>
      </c>
      <c r="S23" s="13">
        <v>44985</v>
      </c>
      <c r="T23" s="14">
        <v>89</v>
      </c>
      <c r="U23" s="12" t="s">
        <v>429</v>
      </c>
      <c r="V23" s="12" t="s">
        <v>430</v>
      </c>
      <c r="W23" s="12" t="s">
        <v>338</v>
      </c>
      <c r="X23" s="12" t="s">
        <v>338</v>
      </c>
      <c r="Y23" s="12" t="s">
        <v>338</v>
      </c>
      <c r="Z23" s="12" t="s">
        <v>338</v>
      </c>
      <c r="AA23" s="12" t="s">
        <v>338</v>
      </c>
      <c r="AB23" s="12" t="s">
        <v>338</v>
      </c>
      <c r="AC23" s="12" t="s">
        <v>338</v>
      </c>
      <c r="AD23" s="12" t="s">
        <v>338</v>
      </c>
      <c r="AE23" s="12" t="s">
        <v>341</v>
      </c>
      <c r="AF23" s="12" t="s">
        <v>338</v>
      </c>
      <c r="AG23" s="12" t="s">
        <v>384</v>
      </c>
      <c r="AH23" s="12" t="s">
        <v>338</v>
      </c>
      <c r="AI23" s="12" t="s">
        <v>431</v>
      </c>
      <c r="AJ23" s="12" t="s">
        <v>338</v>
      </c>
    </row>
    <row r="24" spans="1:36" x14ac:dyDescent="0.25">
      <c r="A24" s="12" t="s">
        <v>136</v>
      </c>
      <c r="B24" s="12" t="s">
        <v>137</v>
      </c>
      <c r="C24" s="12" t="s">
        <v>441</v>
      </c>
      <c r="D24" s="12" t="s">
        <v>442</v>
      </c>
      <c r="E24" s="13">
        <v>27030</v>
      </c>
      <c r="F24" s="12" t="s">
        <v>380</v>
      </c>
      <c r="G24" s="12" t="s">
        <v>137</v>
      </c>
      <c r="H24" s="12" t="s">
        <v>334</v>
      </c>
      <c r="I24" s="12" t="s">
        <v>335</v>
      </c>
      <c r="J24" s="13">
        <v>41394</v>
      </c>
      <c r="K24" s="13">
        <v>43220</v>
      </c>
      <c r="L24" s="12" t="s">
        <v>443</v>
      </c>
      <c r="M24" s="12" t="s">
        <v>338</v>
      </c>
      <c r="N24" s="12" t="s">
        <v>338</v>
      </c>
      <c r="O24" s="12" t="s">
        <v>338</v>
      </c>
      <c r="P24" s="13"/>
      <c r="Q24" s="13"/>
      <c r="R24" s="13"/>
      <c r="S24" s="13"/>
      <c r="T24" s="14">
        <v>88</v>
      </c>
      <c r="U24" s="12" t="s">
        <v>444</v>
      </c>
      <c r="V24" s="12" t="s">
        <v>445</v>
      </c>
      <c r="W24" s="12" t="s">
        <v>338</v>
      </c>
      <c r="X24" s="12" t="s">
        <v>338</v>
      </c>
      <c r="Y24" s="12" t="s">
        <v>338</v>
      </c>
      <c r="Z24" s="12" t="s">
        <v>338</v>
      </c>
      <c r="AA24" s="12" t="s">
        <v>338</v>
      </c>
      <c r="AB24" s="12" t="s">
        <v>338</v>
      </c>
      <c r="AC24" s="12" t="s">
        <v>338</v>
      </c>
      <c r="AD24" s="12" t="s">
        <v>338</v>
      </c>
      <c r="AE24" s="12" t="s">
        <v>341</v>
      </c>
      <c r="AF24" s="12" t="s">
        <v>338</v>
      </c>
      <c r="AG24" s="12" t="s">
        <v>384</v>
      </c>
      <c r="AH24" s="12" t="s">
        <v>338</v>
      </c>
      <c r="AI24" s="12" t="s">
        <v>446</v>
      </c>
      <c r="AJ24" s="12" t="s">
        <v>338</v>
      </c>
    </row>
    <row r="25" spans="1:36" x14ac:dyDescent="0.25">
      <c r="A25" s="12" t="s">
        <v>138</v>
      </c>
      <c r="B25" s="12" t="s">
        <v>139</v>
      </c>
      <c r="C25" s="12" t="s">
        <v>447</v>
      </c>
      <c r="D25" s="12" t="s">
        <v>448</v>
      </c>
      <c r="E25" s="13">
        <v>33725</v>
      </c>
      <c r="F25" s="12" t="s">
        <v>380</v>
      </c>
      <c r="G25" s="12" t="s">
        <v>139</v>
      </c>
      <c r="H25" s="12" t="s">
        <v>334</v>
      </c>
      <c r="I25" s="12" t="s">
        <v>335</v>
      </c>
      <c r="J25" s="13">
        <v>41394</v>
      </c>
      <c r="K25" s="13">
        <v>43220</v>
      </c>
      <c r="L25" s="12" t="s">
        <v>443</v>
      </c>
      <c r="M25" s="12" t="s">
        <v>338</v>
      </c>
      <c r="N25" s="12" t="s">
        <v>338</v>
      </c>
      <c r="O25" s="12" t="s">
        <v>338</v>
      </c>
      <c r="P25" s="13"/>
      <c r="Q25" s="13"/>
      <c r="R25" s="13"/>
      <c r="S25" s="13"/>
      <c r="T25" s="14">
        <v>92</v>
      </c>
      <c r="U25" s="12" t="s">
        <v>444</v>
      </c>
      <c r="V25" s="12" t="s">
        <v>445</v>
      </c>
      <c r="W25" s="12" t="s">
        <v>338</v>
      </c>
      <c r="X25" s="12" t="s">
        <v>338</v>
      </c>
      <c r="Y25" s="12" t="s">
        <v>338</v>
      </c>
      <c r="Z25" s="12" t="s">
        <v>338</v>
      </c>
      <c r="AA25" s="12" t="s">
        <v>338</v>
      </c>
      <c r="AB25" s="12" t="s">
        <v>338</v>
      </c>
      <c r="AC25" s="12" t="s">
        <v>338</v>
      </c>
      <c r="AD25" s="12" t="s">
        <v>338</v>
      </c>
      <c r="AE25" s="12" t="s">
        <v>341</v>
      </c>
      <c r="AF25" s="12" t="s">
        <v>338</v>
      </c>
      <c r="AG25" s="12" t="s">
        <v>384</v>
      </c>
      <c r="AH25" s="12" t="s">
        <v>338</v>
      </c>
      <c r="AI25" s="12" t="s">
        <v>446</v>
      </c>
      <c r="AJ25" s="12" t="s">
        <v>338</v>
      </c>
    </row>
    <row r="26" spans="1:36" x14ac:dyDescent="0.25">
      <c r="A26" s="12" t="s">
        <v>150</v>
      </c>
      <c r="B26" s="12" t="s">
        <v>449</v>
      </c>
      <c r="C26" s="12" t="s">
        <v>450</v>
      </c>
      <c r="D26" s="12" t="s">
        <v>451</v>
      </c>
      <c r="E26" s="13">
        <v>28491</v>
      </c>
      <c r="F26" s="12" t="s">
        <v>380</v>
      </c>
      <c r="G26" s="12" t="s">
        <v>449</v>
      </c>
      <c r="H26" s="12" t="s">
        <v>334</v>
      </c>
      <c r="I26" s="12" t="s">
        <v>335</v>
      </c>
      <c r="J26" s="13">
        <v>41305</v>
      </c>
      <c r="K26" s="13">
        <v>43131</v>
      </c>
      <c r="L26" s="12" t="s">
        <v>452</v>
      </c>
      <c r="M26" s="12" t="s">
        <v>338</v>
      </c>
      <c r="N26" s="12" t="s">
        <v>338</v>
      </c>
      <c r="O26" s="12" t="s">
        <v>338</v>
      </c>
      <c r="P26" s="13"/>
      <c r="Q26" s="13"/>
      <c r="R26" s="13"/>
      <c r="S26" s="13"/>
      <c r="T26" s="14">
        <v>91</v>
      </c>
      <c r="U26" s="12" t="s">
        <v>453</v>
      </c>
      <c r="V26" s="12" t="s">
        <v>454</v>
      </c>
      <c r="W26" s="12" t="s">
        <v>338</v>
      </c>
      <c r="X26" s="12" t="s">
        <v>338</v>
      </c>
      <c r="Y26" s="12" t="s">
        <v>338</v>
      </c>
      <c r="Z26" s="12" t="s">
        <v>338</v>
      </c>
      <c r="AA26" s="12" t="s">
        <v>338</v>
      </c>
      <c r="AB26" s="12" t="s">
        <v>338</v>
      </c>
      <c r="AC26" s="12" t="s">
        <v>338</v>
      </c>
      <c r="AD26" s="12" t="s">
        <v>338</v>
      </c>
      <c r="AE26" s="12" t="s">
        <v>341</v>
      </c>
      <c r="AF26" s="12" t="s">
        <v>338</v>
      </c>
      <c r="AG26" s="12" t="s">
        <v>384</v>
      </c>
      <c r="AH26" s="12" t="s">
        <v>338</v>
      </c>
      <c r="AI26" s="12" t="s">
        <v>455</v>
      </c>
      <c r="AJ26" s="12" t="s">
        <v>338</v>
      </c>
    </row>
    <row r="27" spans="1:36" x14ac:dyDescent="0.25">
      <c r="A27" s="12" t="s">
        <v>114</v>
      </c>
      <c r="B27" s="12" t="s">
        <v>115</v>
      </c>
      <c r="C27" s="12" t="s">
        <v>456</v>
      </c>
      <c r="D27" s="12" t="s">
        <v>457</v>
      </c>
      <c r="E27" s="13">
        <v>28887</v>
      </c>
      <c r="F27" s="12" t="s">
        <v>380</v>
      </c>
      <c r="G27" s="12" t="s">
        <v>458</v>
      </c>
      <c r="H27" s="12" t="s">
        <v>334</v>
      </c>
      <c r="I27" s="12" t="s">
        <v>335</v>
      </c>
      <c r="J27" s="13">
        <v>42643</v>
      </c>
      <c r="K27" s="13">
        <v>44469</v>
      </c>
      <c r="L27" s="12" t="s">
        <v>459</v>
      </c>
      <c r="M27" s="12" t="s">
        <v>338</v>
      </c>
      <c r="N27" s="12" t="s">
        <v>338</v>
      </c>
      <c r="O27" s="12" t="s">
        <v>338</v>
      </c>
      <c r="P27" s="13"/>
      <c r="Q27" s="13"/>
      <c r="R27" s="13">
        <v>38718</v>
      </c>
      <c r="S27" s="13"/>
      <c r="T27" s="14">
        <v>79</v>
      </c>
      <c r="U27" s="12" t="s">
        <v>460</v>
      </c>
      <c r="V27" s="12" t="s">
        <v>461</v>
      </c>
      <c r="W27" s="12" t="s">
        <v>338</v>
      </c>
      <c r="X27" s="12" t="s">
        <v>338</v>
      </c>
      <c r="Y27" s="12" t="s">
        <v>338</v>
      </c>
      <c r="Z27" s="12" t="s">
        <v>338</v>
      </c>
      <c r="AA27" s="12" t="s">
        <v>338</v>
      </c>
      <c r="AB27" s="12" t="s">
        <v>338</v>
      </c>
      <c r="AC27" s="12" t="s">
        <v>338</v>
      </c>
      <c r="AD27" s="12" t="s">
        <v>338</v>
      </c>
      <c r="AE27" s="12" t="s">
        <v>341</v>
      </c>
      <c r="AF27" s="12" t="s">
        <v>338</v>
      </c>
      <c r="AG27" s="12" t="s">
        <v>384</v>
      </c>
      <c r="AH27" s="12" t="s">
        <v>338</v>
      </c>
      <c r="AI27" s="12" t="s">
        <v>462</v>
      </c>
      <c r="AJ27" s="12" t="s">
        <v>338</v>
      </c>
    </row>
    <row r="28" spans="1:36" x14ac:dyDescent="0.25">
      <c r="A28" s="12" t="s">
        <v>197</v>
      </c>
      <c r="B28" s="12" t="s">
        <v>198</v>
      </c>
      <c r="C28" s="12" t="s">
        <v>463</v>
      </c>
      <c r="D28" s="12" t="s">
        <v>464</v>
      </c>
      <c r="E28" s="13">
        <v>31929</v>
      </c>
      <c r="F28" s="12" t="s">
        <v>380</v>
      </c>
      <c r="G28" s="12" t="s">
        <v>198</v>
      </c>
      <c r="H28" s="12" t="s">
        <v>334</v>
      </c>
      <c r="I28" s="12" t="s">
        <v>335</v>
      </c>
      <c r="J28" s="13">
        <v>43343</v>
      </c>
      <c r="K28" s="13">
        <v>45169</v>
      </c>
      <c r="L28" s="12" t="s">
        <v>465</v>
      </c>
      <c r="M28" s="12" t="s">
        <v>338</v>
      </c>
      <c r="N28" s="12" t="s">
        <v>338</v>
      </c>
      <c r="O28" s="12" t="s">
        <v>338</v>
      </c>
      <c r="P28" s="13"/>
      <c r="Q28" s="13"/>
      <c r="R28" s="13">
        <v>40360</v>
      </c>
      <c r="S28" s="13">
        <v>44772</v>
      </c>
      <c r="T28" s="14">
        <v>91</v>
      </c>
      <c r="U28" s="12" t="s">
        <v>412</v>
      </c>
      <c r="V28" s="12" t="s">
        <v>413</v>
      </c>
      <c r="W28" s="12" t="s">
        <v>466</v>
      </c>
      <c r="X28" s="12" t="s">
        <v>467</v>
      </c>
      <c r="Y28" s="12" t="s">
        <v>468</v>
      </c>
      <c r="Z28" s="12" t="s">
        <v>338</v>
      </c>
      <c r="AA28" s="12" t="s">
        <v>338</v>
      </c>
      <c r="AB28" s="12" t="s">
        <v>392</v>
      </c>
      <c r="AC28" s="12" t="s">
        <v>338</v>
      </c>
      <c r="AD28" s="12" t="s">
        <v>393</v>
      </c>
      <c r="AE28" s="12" t="s">
        <v>341</v>
      </c>
      <c r="AF28" s="12" t="s">
        <v>338</v>
      </c>
      <c r="AG28" s="12" t="s">
        <v>384</v>
      </c>
      <c r="AH28" s="12" t="s">
        <v>338</v>
      </c>
      <c r="AI28" s="12" t="s">
        <v>417</v>
      </c>
      <c r="AJ28" s="12" t="s">
        <v>338</v>
      </c>
    </row>
    <row r="29" spans="1:36" x14ac:dyDescent="0.25">
      <c r="A29" s="12" t="s">
        <v>194</v>
      </c>
      <c r="B29" s="12" t="s">
        <v>195</v>
      </c>
      <c r="C29" s="12" t="s">
        <v>469</v>
      </c>
      <c r="D29" s="12" t="s">
        <v>470</v>
      </c>
      <c r="E29" s="13">
        <v>24047</v>
      </c>
      <c r="F29" s="12" t="s">
        <v>380</v>
      </c>
      <c r="G29" s="12" t="s">
        <v>195</v>
      </c>
      <c r="H29" s="12" t="s">
        <v>334</v>
      </c>
      <c r="I29" s="12" t="s">
        <v>335</v>
      </c>
      <c r="J29" s="13">
        <v>43343</v>
      </c>
      <c r="K29" s="13">
        <v>45169</v>
      </c>
      <c r="L29" s="12" t="s">
        <v>465</v>
      </c>
      <c r="M29" s="12" t="s">
        <v>338</v>
      </c>
      <c r="N29" s="12" t="s">
        <v>338</v>
      </c>
      <c r="O29" s="12" t="s">
        <v>338</v>
      </c>
      <c r="P29" s="13"/>
      <c r="Q29" s="13"/>
      <c r="R29" s="13">
        <v>40721</v>
      </c>
      <c r="S29" s="13">
        <v>45107</v>
      </c>
      <c r="T29" s="14">
        <v>49</v>
      </c>
      <c r="U29" s="12" t="s">
        <v>412</v>
      </c>
      <c r="V29" s="12" t="s">
        <v>413</v>
      </c>
      <c r="W29" s="12" t="s">
        <v>471</v>
      </c>
      <c r="X29" s="12" t="s">
        <v>467</v>
      </c>
      <c r="Y29" s="12" t="s">
        <v>468</v>
      </c>
      <c r="Z29" s="12" t="s">
        <v>338</v>
      </c>
      <c r="AA29" s="12" t="s">
        <v>338</v>
      </c>
      <c r="AB29" s="12" t="s">
        <v>392</v>
      </c>
      <c r="AC29" s="12" t="s">
        <v>338</v>
      </c>
      <c r="AD29" s="12" t="s">
        <v>393</v>
      </c>
      <c r="AE29" s="12" t="s">
        <v>341</v>
      </c>
      <c r="AF29" s="12" t="s">
        <v>338</v>
      </c>
      <c r="AG29" s="12" t="s">
        <v>384</v>
      </c>
      <c r="AH29" s="12" t="s">
        <v>338</v>
      </c>
      <c r="AI29" s="12" t="s">
        <v>417</v>
      </c>
      <c r="AJ29" s="12" t="s">
        <v>338</v>
      </c>
    </row>
    <row r="30" spans="1:36" x14ac:dyDescent="0.25">
      <c r="A30" s="12" t="s">
        <v>157</v>
      </c>
      <c r="B30" s="12" t="s">
        <v>472</v>
      </c>
      <c r="C30" s="12" t="s">
        <v>473</v>
      </c>
      <c r="D30" s="12" t="s">
        <v>474</v>
      </c>
      <c r="E30" s="13">
        <v>35431</v>
      </c>
      <c r="F30" s="12" t="s">
        <v>380</v>
      </c>
      <c r="G30" s="12" t="s">
        <v>472</v>
      </c>
      <c r="H30" s="12" t="s">
        <v>334</v>
      </c>
      <c r="I30" s="12" t="s">
        <v>335</v>
      </c>
      <c r="J30" s="13">
        <v>43404</v>
      </c>
      <c r="K30" s="13">
        <v>45230</v>
      </c>
      <c r="L30" s="12" t="s">
        <v>475</v>
      </c>
      <c r="M30" s="12" t="s">
        <v>338</v>
      </c>
      <c r="N30" s="12" t="s">
        <v>338</v>
      </c>
      <c r="O30" s="12" t="s">
        <v>338</v>
      </c>
      <c r="P30" s="13"/>
      <c r="Q30" s="13"/>
      <c r="R30" s="13"/>
      <c r="S30" s="13"/>
      <c r="T30" s="14">
        <v>91</v>
      </c>
      <c r="U30" s="12" t="s">
        <v>453</v>
      </c>
      <c r="V30" s="12" t="s">
        <v>454</v>
      </c>
      <c r="W30" s="12" t="s">
        <v>338</v>
      </c>
      <c r="X30" s="12" t="s">
        <v>338</v>
      </c>
      <c r="Y30" s="12" t="s">
        <v>338</v>
      </c>
      <c r="Z30" s="12" t="s">
        <v>338</v>
      </c>
      <c r="AA30" s="12" t="s">
        <v>338</v>
      </c>
      <c r="AB30" s="12" t="s">
        <v>338</v>
      </c>
      <c r="AC30" s="12" t="s">
        <v>338</v>
      </c>
      <c r="AD30" s="12" t="s">
        <v>338</v>
      </c>
      <c r="AE30" s="12" t="s">
        <v>341</v>
      </c>
      <c r="AF30" s="12" t="s">
        <v>338</v>
      </c>
      <c r="AG30" s="12" t="s">
        <v>384</v>
      </c>
      <c r="AH30" s="12" t="s">
        <v>338</v>
      </c>
      <c r="AI30" s="12" t="s">
        <v>455</v>
      </c>
      <c r="AJ30" s="12" t="s">
        <v>338</v>
      </c>
    </row>
    <row r="31" spans="1:36" x14ac:dyDescent="0.25">
      <c r="A31" s="12" t="s">
        <v>158</v>
      </c>
      <c r="B31" s="12" t="s">
        <v>476</v>
      </c>
      <c r="C31" s="12" t="s">
        <v>477</v>
      </c>
      <c r="D31" s="12" t="s">
        <v>478</v>
      </c>
      <c r="E31" s="13">
        <v>27364</v>
      </c>
      <c r="F31" s="12" t="s">
        <v>380</v>
      </c>
      <c r="G31" s="12" t="s">
        <v>476</v>
      </c>
      <c r="H31" s="12" t="s">
        <v>334</v>
      </c>
      <c r="I31" s="12" t="s">
        <v>335</v>
      </c>
      <c r="J31" s="13">
        <v>43404</v>
      </c>
      <c r="K31" s="13">
        <v>45230</v>
      </c>
      <c r="L31" s="12" t="s">
        <v>475</v>
      </c>
      <c r="M31" s="12" t="s">
        <v>338</v>
      </c>
      <c r="N31" s="12" t="s">
        <v>338</v>
      </c>
      <c r="O31" s="12" t="s">
        <v>338</v>
      </c>
      <c r="P31" s="13"/>
      <c r="Q31" s="13"/>
      <c r="R31" s="13"/>
      <c r="S31" s="13"/>
      <c r="T31" s="14">
        <v>81</v>
      </c>
      <c r="U31" s="12" t="s">
        <v>453</v>
      </c>
      <c r="V31" s="12" t="s">
        <v>454</v>
      </c>
      <c r="W31" s="12" t="s">
        <v>338</v>
      </c>
      <c r="X31" s="12" t="s">
        <v>338</v>
      </c>
      <c r="Y31" s="12" t="s">
        <v>338</v>
      </c>
      <c r="Z31" s="12" t="s">
        <v>338</v>
      </c>
      <c r="AA31" s="12" t="s">
        <v>338</v>
      </c>
      <c r="AB31" s="12" t="s">
        <v>338</v>
      </c>
      <c r="AC31" s="12" t="s">
        <v>338</v>
      </c>
      <c r="AD31" s="12" t="s">
        <v>338</v>
      </c>
      <c r="AE31" s="12" t="s">
        <v>341</v>
      </c>
      <c r="AF31" s="12" t="s">
        <v>338</v>
      </c>
      <c r="AG31" s="12" t="s">
        <v>384</v>
      </c>
      <c r="AH31" s="12" t="s">
        <v>338</v>
      </c>
      <c r="AI31" s="12" t="s">
        <v>455</v>
      </c>
      <c r="AJ31" s="12" t="s">
        <v>338</v>
      </c>
    </row>
    <row r="32" spans="1:36" x14ac:dyDescent="0.25">
      <c r="A32" s="12" t="s">
        <v>153</v>
      </c>
      <c r="B32" s="12" t="s">
        <v>479</v>
      </c>
      <c r="C32" s="12" t="s">
        <v>480</v>
      </c>
      <c r="D32" s="12" t="s">
        <v>481</v>
      </c>
      <c r="E32" s="13">
        <v>30834</v>
      </c>
      <c r="F32" s="12" t="s">
        <v>380</v>
      </c>
      <c r="G32" s="12" t="s">
        <v>479</v>
      </c>
      <c r="H32" s="12" t="s">
        <v>334</v>
      </c>
      <c r="I32" s="12" t="s">
        <v>335</v>
      </c>
      <c r="J32" s="13">
        <v>43095</v>
      </c>
      <c r="K32" s="13">
        <v>44921</v>
      </c>
      <c r="L32" s="12" t="s">
        <v>482</v>
      </c>
      <c r="M32" s="12" t="s">
        <v>338</v>
      </c>
      <c r="N32" s="12" t="s">
        <v>338</v>
      </c>
      <c r="O32" s="12" t="s">
        <v>338</v>
      </c>
      <c r="P32" s="13"/>
      <c r="Q32" s="13"/>
      <c r="R32" s="13"/>
      <c r="S32" s="13"/>
      <c r="T32" s="14">
        <v>79</v>
      </c>
      <c r="U32" s="12" t="s">
        <v>453</v>
      </c>
      <c r="V32" s="12" t="s">
        <v>454</v>
      </c>
      <c r="W32" s="12" t="s">
        <v>338</v>
      </c>
      <c r="X32" s="12" t="s">
        <v>338</v>
      </c>
      <c r="Y32" s="12" t="s">
        <v>338</v>
      </c>
      <c r="Z32" s="12" t="s">
        <v>338</v>
      </c>
      <c r="AA32" s="12" t="s">
        <v>338</v>
      </c>
      <c r="AB32" s="12" t="s">
        <v>338</v>
      </c>
      <c r="AC32" s="12" t="s">
        <v>338</v>
      </c>
      <c r="AD32" s="12" t="s">
        <v>338</v>
      </c>
      <c r="AE32" s="12" t="s">
        <v>341</v>
      </c>
      <c r="AF32" s="12" t="s">
        <v>338</v>
      </c>
      <c r="AG32" s="12" t="s">
        <v>384</v>
      </c>
      <c r="AH32" s="12" t="s">
        <v>338</v>
      </c>
      <c r="AI32" s="12" t="s">
        <v>455</v>
      </c>
      <c r="AJ32" s="12" t="s">
        <v>338</v>
      </c>
    </row>
    <row r="33" spans="1:36" x14ac:dyDescent="0.25">
      <c r="A33" s="12" t="s">
        <v>155</v>
      </c>
      <c r="B33" s="12" t="s">
        <v>483</v>
      </c>
      <c r="C33" s="12" t="s">
        <v>484</v>
      </c>
      <c r="D33" s="12" t="s">
        <v>485</v>
      </c>
      <c r="E33" s="13">
        <v>28856</v>
      </c>
      <c r="F33" s="12" t="s">
        <v>380</v>
      </c>
      <c r="G33" s="12" t="s">
        <v>483</v>
      </c>
      <c r="H33" s="12" t="s">
        <v>334</v>
      </c>
      <c r="I33" s="12" t="s">
        <v>335</v>
      </c>
      <c r="J33" s="13">
        <v>43371</v>
      </c>
      <c r="K33" s="13">
        <v>45197</v>
      </c>
      <c r="L33" s="12" t="s">
        <v>482</v>
      </c>
      <c r="M33" s="12" t="s">
        <v>338</v>
      </c>
      <c r="N33" s="12" t="s">
        <v>338</v>
      </c>
      <c r="O33" s="12" t="s">
        <v>338</v>
      </c>
      <c r="P33" s="13"/>
      <c r="Q33" s="13"/>
      <c r="R33" s="13"/>
      <c r="S33" s="13"/>
      <c r="T33" s="14">
        <v>90</v>
      </c>
      <c r="U33" s="12" t="s">
        <v>453</v>
      </c>
      <c r="V33" s="12" t="s">
        <v>454</v>
      </c>
      <c r="W33" s="12" t="s">
        <v>338</v>
      </c>
      <c r="X33" s="12" t="s">
        <v>338</v>
      </c>
      <c r="Y33" s="12" t="s">
        <v>338</v>
      </c>
      <c r="Z33" s="12" t="s">
        <v>338</v>
      </c>
      <c r="AA33" s="12" t="s">
        <v>338</v>
      </c>
      <c r="AB33" s="12" t="s">
        <v>338</v>
      </c>
      <c r="AC33" s="12" t="s">
        <v>338</v>
      </c>
      <c r="AD33" s="12" t="s">
        <v>338</v>
      </c>
      <c r="AE33" s="12" t="s">
        <v>341</v>
      </c>
      <c r="AF33" s="12" t="s">
        <v>338</v>
      </c>
      <c r="AG33" s="12" t="s">
        <v>384</v>
      </c>
      <c r="AH33" s="12" t="s">
        <v>338</v>
      </c>
      <c r="AI33" s="12" t="s">
        <v>455</v>
      </c>
      <c r="AJ33" s="12" t="s">
        <v>338</v>
      </c>
    </row>
    <row r="34" spans="1:36" x14ac:dyDescent="0.25">
      <c r="A34" s="12" t="s">
        <v>191</v>
      </c>
      <c r="B34" s="12" t="s">
        <v>192</v>
      </c>
      <c r="C34" s="12" t="s">
        <v>486</v>
      </c>
      <c r="D34" s="12" t="s">
        <v>487</v>
      </c>
      <c r="E34" s="13">
        <v>29707</v>
      </c>
      <c r="F34" s="12" t="s">
        <v>380</v>
      </c>
      <c r="G34" s="12" t="s">
        <v>192</v>
      </c>
      <c r="H34" s="12" t="s">
        <v>334</v>
      </c>
      <c r="I34" s="12" t="s">
        <v>335</v>
      </c>
      <c r="J34" s="13">
        <v>43343</v>
      </c>
      <c r="K34" s="13">
        <v>45169</v>
      </c>
      <c r="L34" s="12" t="s">
        <v>465</v>
      </c>
      <c r="M34" s="12" t="s">
        <v>338</v>
      </c>
      <c r="N34" s="12" t="s">
        <v>338</v>
      </c>
      <c r="O34" s="12" t="s">
        <v>338</v>
      </c>
      <c r="P34" s="13"/>
      <c r="Q34" s="13"/>
      <c r="R34" s="13">
        <v>42947</v>
      </c>
      <c r="S34" s="13">
        <v>45869</v>
      </c>
      <c r="T34" s="14">
        <v>88</v>
      </c>
      <c r="U34" s="12" t="s">
        <v>412</v>
      </c>
      <c r="V34" s="12" t="s">
        <v>413</v>
      </c>
      <c r="W34" s="12" t="s">
        <v>488</v>
      </c>
      <c r="X34" s="12" t="s">
        <v>467</v>
      </c>
      <c r="Y34" s="12" t="s">
        <v>468</v>
      </c>
      <c r="Z34" s="12" t="s">
        <v>338</v>
      </c>
      <c r="AA34" s="12" t="s">
        <v>338</v>
      </c>
      <c r="AB34" s="12" t="s">
        <v>392</v>
      </c>
      <c r="AC34" s="12" t="s">
        <v>338</v>
      </c>
      <c r="AD34" s="12" t="s">
        <v>393</v>
      </c>
      <c r="AE34" s="12" t="s">
        <v>341</v>
      </c>
      <c r="AF34" s="12" t="s">
        <v>338</v>
      </c>
      <c r="AG34" s="12" t="s">
        <v>384</v>
      </c>
      <c r="AH34" s="12" t="s">
        <v>338</v>
      </c>
      <c r="AI34" s="12" t="s">
        <v>417</v>
      </c>
      <c r="AJ34" s="12" t="s">
        <v>338</v>
      </c>
    </row>
    <row r="35" spans="1:36" x14ac:dyDescent="0.25">
      <c r="A35" s="12" t="s">
        <v>159</v>
      </c>
      <c r="B35" s="12" t="s">
        <v>489</v>
      </c>
      <c r="C35" s="12" t="s">
        <v>490</v>
      </c>
      <c r="D35" s="12" t="s">
        <v>491</v>
      </c>
      <c r="E35" s="13">
        <v>29221</v>
      </c>
      <c r="F35" s="12" t="s">
        <v>380</v>
      </c>
      <c r="G35" s="12" t="s">
        <v>489</v>
      </c>
      <c r="H35" s="12" t="s">
        <v>334</v>
      </c>
      <c r="I35" s="12" t="s">
        <v>335</v>
      </c>
      <c r="J35" s="13">
        <v>43371</v>
      </c>
      <c r="K35" s="13">
        <v>45197</v>
      </c>
      <c r="L35" s="12" t="s">
        <v>482</v>
      </c>
      <c r="M35" s="12" t="s">
        <v>338</v>
      </c>
      <c r="N35" s="12" t="s">
        <v>338</v>
      </c>
      <c r="O35" s="12" t="s">
        <v>338</v>
      </c>
      <c r="P35" s="13"/>
      <c r="Q35" s="13"/>
      <c r="R35" s="13"/>
      <c r="S35" s="13"/>
      <c r="T35" s="14">
        <v>86</v>
      </c>
      <c r="U35" s="12" t="s">
        <v>453</v>
      </c>
      <c r="V35" s="12" t="s">
        <v>454</v>
      </c>
      <c r="W35" s="12" t="s">
        <v>338</v>
      </c>
      <c r="X35" s="12" t="s">
        <v>338</v>
      </c>
      <c r="Y35" s="12" t="s">
        <v>338</v>
      </c>
      <c r="Z35" s="12" t="s">
        <v>338</v>
      </c>
      <c r="AA35" s="12" t="s">
        <v>338</v>
      </c>
      <c r="AB35" s="12" t="s">
        <v>338</v>
      </c>
      <c r="AC35" s="12" t="s">
        <v>338</v>
      </c>
      <c r="AD35" s="12" t="s">
        <v>338</v>
      </c>
      <c r="AE35" s="12" t="s">
        <v>341</v>
      </c>
      <c r="AF35" s="12" t="s">
        <v>338</v>
      </c>
      <c r="AG35" s="12" t="s">
        <v>384</v>
      </c>
      <c r="AH35" s="12" t="s">
        <v>338</v>
      </c>
      <c r="AI35" s="12" t="s">
        <v>455</v>
      </c>
      <c r="AJ35" s="12" t="s">
        <v>338</v>
      </c>
    </row>
    <row r="36" spans="1:36" x14ac:dyDescent="0.25">
      <c r="A36" s="12" t="s">
        <v>63</v>
      </c>
      <c r="B36" s="12" t="s">
        <v>492</v>
      </c>
      <c r="C36" s="12" t="s">
        <v>493</v>
      </c>
      <c r="D36" s="12" t="s">
        <v>494</v>
      </c>
      <c r="E36" s="13">
        <v>31107</v>
      </c>
      <c r="F36" s="12" t="s">
        <v>380</v>
      </c>
      <c r="G36" s="12" t="s">
        <v>492</v>
      </c>
      <c r="H36" s="12" t="s">
        <v>334</v>
      </c>
      <c r="I36" s="12" t="s">
        <v>335</v>
      </c>
      <c r="J36" s="13">
        <v>42213</v>
      </c>
      <c r="K36" s="13">
        <v>44040</v>
      </c>
      <c r="L36" s="12" t="s">
        <v>405</v>
      </c>
      <c r="M36" s="12" t="s">
        <v>338</v>
      </c>
      <c r="N36" s="12" t="s">
        <v>338</v>
      </c>
      <c r="O36" s="12" t="s">
        <v>338</v>
      </c>
      <c r="P36" s="13"/>
      <c r="Q36" s="13"/>
      <c r="R36" s="13">
        <v>41757</v>
      </c>
      <c r="S36" s="13">
        <v>44314</v>
      </c>
      <c r="T36" s="14">
        <v>90</v>
      </c>
      <c r="U36" s="12" t="s">
        <v>399</v>
      </c>
      <c r="V36" s="12" t="s">
        <v>400</v>
      </c>
      <c r="W36" s="12" t="s">
        <v>338</v>
      </c>
      <c r="X36" s="12" t="s">
        <v>338</v>
      </c>
      <c r="Y36" s="12" t="s">
        <v>338</v>
      </c>
      <c r="Z36" s="12" t="s">
        <v>338</v>
      </c>
      <c r="AA36" s="12" t="s">
        <v>338</v>
      </c>
      <c r="AB36" s="12" t="s">
        <v>338</v>
      </c>
      <c r="AC36" s="12" t="s">
        <v>338</v>
      </c>
      <c r="AD36" s="12" t="s">
        <v>338</v>
      </c>
      <c r="AE36" s="12" t="s">
        <v>341</v>
      </c>
      <c r="AF36" s="12" t="s">
        <v>338</v>
      </c>
      <c r="AG36" s="12" t="s">
        <v>384</v>
      </c>
      <c r="AH36" s="12" t="s">
        <v>338</v>
      </c>
      <c r="AI36" s="12" t="s">
        <v>401</v>
      </c>
      <c r="AJ36" s="12" t="s">
        <v>338</v>
      </c>
    </row>
    <row r="37" spans="1:36" x14ac:dyDescent="0.25">
      <c r="A37" s="12" t="s">
        <v>207</v>
      </c>
      <c r="B37" s="12" t="s">
        <v>208</v>
      </c>
      <c r="C37" s="12" t="s">
        <v>495</v>
      </c>
      <c r="D37" s="12" t="s">
        <v>496</v>
      </c>
      <c r="E37" s="13">
        <v>31929</v>
      </c>
      <c r="F37" s="12" t="s">
        <v>380</v>
      </c>
      <c r="G37" s="12" t="s">
        <v>208</v>
      </c>
      <c r="H37" s="12" t="s">
        <v>334</v>
      </c>
      <c r="I37" s="12" t="s">
        <v>335</v>
      </c>
      <c r="J37" s="13">
        <v>41782</v>
      </c>
      <c r="K37" s="13">
        <v>43608</v>
      </c>
      <c r="L37" s="12" t="s">
        <v>411</v>
      </c>
      <c r="M37" s="12" t="s">
        <v>338</v>
      </c>
      <c r="N37" s="12" t="s">
        <v>338</v>
      </c>
      <c r="O37" s="12" t="s">
        <v>338</v>
      </c>
      <c r="P37" s="13"/>
      <c r="Q37" s="13"/>
      <c r="R37" s="13">
        <v>42155</v>
      </c>
      <c r="S37" s="13">
        <v>44287</v>
      </c>
      <c r="T37" s="14">
        <v>88</v>
      </c>
      <c r="U37" s="12" t="s">
        <v>412</v>
      </c>
      <c r="V37" s="12" t="s">
        <v>413</v>
      </c>
      <c r="W37" s="12" t="s">
        <v>497</v>
      </c>
      <c r="X37" s="12" t="s">
        <v>338</v>
      </c>
      <c r="Y37" s="12" t="s">
        <v>498</v>
      </c>
      <c r="Z37" s="12" t="s">
        <v>338</v>
      </c>
      <c r="AA37" s="12" t="s">
        <v>338</v>
      </c>
      <c r="AB37" s="12" t="s">
        <v>392</v>
      </c>
      <c r="AC37" s="12" t="s">
        <v>338</v>
      </c>
      <c r="AD37" s="12" t="s">
        <v>393</v>
      </c>
      <c r="AE37" s="12" t="s">
        <v>341</v>
      </c>
      <c r="AF37" s="12" t="s">
        <v>338</v>
      </c>
      <c r="AG37" s="12" t="s">
        <v>384</v>
      </c>
      <c r="AH37" s="12" t="s">
        <v>338</v>
      </c>
      <c r="AI37" s="12" t="s">
        <v>417</v>
      </c>
      <c r="AJ37" s="12" t="s">
        <v>338</v>
      </c>
    </row>
    <row r="38" spans="1:36" x14ac:dyDescent="0.25">
      <c r="A38" s="12" t="s">
        <v>60</v>
      </c>
      <c r="B38" s="12" t="s">
        <v>499</v>
      </c>
      <c r="C38" s="12" t="s">
        <v>500</v>
      </c>
      <c r="D38" s="12" t="s">
        <v>501</v>
      </c>
      <c r="E38" s="13">
        <v>25355</v>
      </c>
      <c r="F38" s="12" t="s">
        <v>380</v>
      </c>
      <c r="G38" s="12" t="s">
        <v>499</v>
      </c>
      <c r="H38" s="12" t="s">
        <v>334</v>
      </c>
      <c r="I38" s="12" t="s">
        <v>335</v>
      </c>
      <c r="J38" s="13">
        <v>42628</v>
      </c>
      <c r="K38" s="13">
        <v>44454</v>
      </c>
      <c r="L38" s="12" t="s">
        <v>405</v>
      </c>
      <c r="M38" s="12" t="s">
        <v>502</v>
      </c>
      <c r="N38" s="12" t="s">
        <v>338</v>
      </c>
      <c r="O38" s="12" t="s">
        <v>338</v>
      </c>
      <c r="P38" s="13"/>
      <c r="Q38" s="13"/>
      <c r="R38" s="13">
        <v>41789</v>
      </c>
      <c r="S38" s="13">
        <v>44346</v>
      </c>
      <c r="T38" s="14">
        <v>86</v>
      </c>
      <c r="U38" s="12" t="s">
        <v>399</v>
      </c>
      <c r="V38" s="12" t="s">
        <v>400</v>
      </c>
      <c r="W38" s="12" t="s">
        <v>338</v>
      </c>
      <c r="X38" s="12" t="s">
        <v>338</v>
      </c>
      <c r="Y38" s="12" t="s">
        <v>338</v>
      </c>
      <c r="Z38" s="12" t="s">
        <v>338</v>
      </c>
      <c r="AA38" s="12" t="s">
        <v>338</v>
      </c>
      <c r="AB38" s="12" t="s">
        <v>338</v>
      </c>
      <c r="AC38" s="12" t="s">
        <v>338</v>
      </c>
      <c r="AD38" s="12" t="s">
        <v>338</v>
      </c>
      <c r="AE38" s="12" t="s">
        <v>341</v>
      </c>
      <c r="AF38" s="12" t="s">
        <v>338</v>
      </c>
      <c r="AG38" s="12" t="s">
        <v>384</v>
      </c>
      <c r="AH38" s="12" t="s">
        <v>338</v>
      </c>
      <c r="AI38" s="12" t="s">
        <v>401</v>
      </c>
      <c r="AJ38" s="12" t="s">
        <v>338</v>
      </c>
    </row>
    <row r="39" spans="1:36" x14ac:dyDescent="0.25">
      <c r="A39" s="12" t="s">
        <v>213</v>
      </c>
      <c r="B39" s="12" t="s">
        <v>214</v>
      </c>
      <c r="C39" s="12" t="s">
        <v>503</v>
      </c>
      <c r="D39" s="12" t="s">
        <v>504</v>
      </c>
      <c r="E39" s="13">
        <v>33117</v>
      </c>
      <c r="F39" s="12" t="s">
        <v>380</v>
      </c>
      <c r="G39" s="12" t="s">
        <v>214</v>
      </c>
      <c r="H39" s="12" t="s">
        <v>334</v>
      </c>
      <c r="I39" s="12" t="s">
        <v>335</v>
      </c>
      <c r="J39" s="13">
        <v>41737</v>
      </c>
      <c r="K39" s="13">
        <v>43563</v>
      </c>
      <c r="L39" s="12" t="s">
        <v>411</v>
      </c>
      <c r="M39" s="12" t="s">
        <v>338</v>
      </c>
      <c r="N39" s="12" t="s">
        <v>338</v>
      </c>
      <c r="O39" s="12" t="s">
        <v>338</v>
      </c>
      <c r="P39" s="13"/>
      <c r="Q39" s="13"/>
      <c r="R39" s="13">
        <v>38869</v>
      </c>
      <c r="S39" s="13">
        <v>44713</v>
      </c>
      <c r="T39" s="14">
        <v>89</v>
      </c>
      <c r="U39" s="12" t="s">
        <v>412</v>
      </c>
      <c r="V39" s="12" t="s">
        <v>413</v>
      </c>
      <c r="W39" s="12" t="s">
        <v>505</v>
      </c>
      <c r="X39" s="12" t="s">
        <v>415</v>
      </c>
      <c r="Y39" s="12" t="s">
        <v>416</v>
      </c>
      <c r="Z39" s="12" t="s">
        <v>338</v>
      </c>
      <c r="AA39" s="12" t="s">
        <v>338</v>
      </c>
      <c r="AB39" s="12" t="s">
        <v>338</v>
      </c>
      <c r="AC39" s="12" t="s">
        <v>338</v>
      </c>
      <c r="AD39" s="12" t="s">
        <v>393</v>
      </c>
      <c r="AE39" s="12" t="s">
        <v>341</v>
      </c>
      <c r="AF39" s="12" t="s">
        <v>338</v>
      </c>
      <c r="AG39" s="12" t="s">
        <v>384</v>
      </c>
      <c r="AH39" s="12" t="s">
        <v>338</v>
      </c>
      <c r="AI39" s="12" t="s">
        <v>417</v>
      </c>
      <c r="AJ39" s="12" t="s">
        <v>338</v>
      </c>
    </row>
    <row r="40" spans="1:36" x14ac:dyDescent="0.25">
      <c r="A40" s="12" t="s">
        <v>205</v>
      </c>
      <c r="B40" s="12" t="s">
        <v>206</v>
      </c>
      <c r="C40" s="12" t="s">
        <v>506</v>
      </c>
      <c r="D40" s="12" t="s">
        <v>507</v>
      </c>
      <c r="E40" s="13">
        <v>33117</v>
      </c>
      <c r="F40" s="12" t="s">
        <v>380</v>
      </c>
      <c r="G40" s="12" t="s">
        <v>206</v>
      </c>
      <c r="H40" s="12" t="s">
        <v>334</v>
      </c>
      <c r="I40" s="12" t="s">
        <v>335</v>
      </c>
      <c r="J40" s="13">
        <v>41736</v>
      </c>
      <c r="K40" s="13">
        <v>43562</v>
      </c>
      <c r="L40" s="12" t="s">
        <v>411</v>
      </c>
      <c r="M40" s="12" t="s">
        <v>338</v>
      </c>
      <c r="N40" s="12" t="s">
        <v>338</v>
      </c>
      <c r="O40" s="12" t="s">
        <v>338</v>
      </c>
      <c r="P40" s="13">
        <v>40694</v>
      </c>
      <c r="Q40" s="13"/>
      <c r="R40" s="13">
        <v>43216</v>
      </c>
      <c r="S40" s="13">
        <v>46138</v>
      </c>
      <c r="T40" s="14">
        <v>87</v>
      </c>
      <c r="U40" s="12" t="s">
        <v>412</v>
      </c>
      <c r="V40" s="12" t="s">
        <v>413</v>
      </c>
      <c r="W40" s="12" t="s">
        <v>508</v>
      </c>
      <c r="X40" s="12" t="s">
        <v>338</v>
      </c>
      <c r="Y40" s="12" t="s">
        <v>509</v>
      </c>
      <c r="Z40" s="12" t="s">
        <v>338</v>
      </c>
      <c r="AA40" s="12" t="s">
        <v>338</v>
      </c>
      <c r="AB40" s="12" t="s">
        <v>392</v>
      </c>
      <c r="AC40" s="12" t="s">
        <v>338</v>
      </c>
      <c r="AD40" s="12" t="s">
        <v>393</v>
      </c>
      <c r="AE40" s="12" t="s">
        <v>341</v>
      </c>
      <c r="AF40" s="12" t="s">
        <v>338</v>
      </c>
      <c r="AG40" s="12" t="s">
        <v>384</v>
      </c>
      <c r="AH40" s="12" t="s">
        <v>338</v>
      </c>
      <c r="AI40" s="12" t="s">
        <v>417</v>
      </c>
      <c r="AJ40" s="12" t="s">
        <v>338</v>
      </c>
    </row>
    <row r="41" spans="1:36" x14ac:dyDescent="0.25">
      <c r="A41" s="12" t="s">
        <v>65</v>
      </c>
      <c r="B41" s="12" t="s">
        <v>66</v>
      </c>
      <c r="C41" s="12" t="s">
        <v>510</v>
      </c>
      <c r="D41" s="12" t="s">
        <v>511</v>
      </c>
      <c r="E41" s="13">
        <v>27030</v>
      </c>
      <c r="F41" s="12" t="s">
        <v>380</v>
      </c>
      <c r="G41" s="12" t="s">
        <v>66</v>
      </c>
      <c r="H41" s="12" t="s">
        <v>334</v>
      </c>
      <c r="I41" s="12" t="s">
        <v>335</v>
      </c>
      <c r="J41" s="13">
        <v>42250</v>
      </c>
      <c r="K41" s="13">
        <v>44077</v>
      </c>
      <c r="L41" s="12" t="s">
        <v>512</v>
      </c>
      <c r="M41" s="12" t="s">
        <v>338</v>
      </c>
      <c r="N41" s="12" t="s">
        <v>338</v>
      </c>
      <c r="O41" s="12" t="s">
        <v>338</v>
      </c>
      <c r="P41" s="13"/>
      <c r="Q41" s="13"/>
      <c r="R41" s="13"/>
      <c r="S41" s="13"/>
      <c r="T41" s="14">
        <v>88</v>
      </c>
      <c r="U41" s="12" t="s">
        <v>399</v>
      </c>
      <c r="V41" s="12" t="s">
        <v>400</v>
      </c>
      <c r="W41" s="12" t="s">
        <v>338</v>
      </c>
      <c r="X41" s="12" t="s">
        <v>338</v>
      </c>
      <c r="Y41" s="12" t="s">
        <v>338</v>
      </c>
      <c r="Z41" s="12" t="s">
        <v>338</v>
      </c>
      <c r="AA41" s="12" t="s">
        <v>338</v>
      </c>
      <c r="AB41" s="12" t="s">
        <v>338</v>
      </c>
      <c r="AC41" s="12" t="s">
        <v>338</v>
      </c>
      <c r="AD41" s="12" t="s">
        <v>338</v>
      </c>
      <c r="AE41" s="12" t="s">
        <v>341</v>
      </c>
      <c r="AF41" s="12" t="s">
        <v>338</v>
      </c>
      <c r="AG41" s="12" t="s">
        <v>384</v>
      </c>
      <c r="AH41" s="12" t="s">
        <v>338</v>
      </c>
      <c r="AI41" s="12" t="s">
        <v>401</v>
      </c>
      <c r="AJ41" s="12" t="s">
        <v>338</v>
      </c>
    </row>
    <row r="42" spans="1:36" x14ac:dyDescent="0.25">
      <c r="A42" s="12" t="s">
        <v>68</v>
      </c>
      <c r="B42" s="12" t="s">
        <v>69</v>
      </c>
      <c r="C42" s="12" t="s">
        <v>513</v>
      </c>
      <c r="D42" s="12" t="s">
        <v>514</v>
      </c>
      <c r="E42" s="13">
        <v>25204</v>
      </c>
      <c r="F42" s="12" t="s">
        <v>380</v>
      </c>
      <c r="G42" s="12" t="s">
        <v>69</v>
      </c>
      <c r="H42" s="12" t="s">
        <v>334</v>
      </c>
      <c r="I42" s="12" t="s">
        <v>335</v>
      </c>
      <c r="J42" s="13">
        <v>42852</v>
      </c>
      <c r="K42" s="13">
        <v>44678</v>
      </c>
      <c r="L42" s="12" t="s">
        <v>512</v>
      </c>
      <c r="M42" s="12" t="s">
        <v>338</v>
      </c>
      <c r="N42" s="12" t="s">
        <v>338</v>
      </c>
      <c r="O42" s="12" t="s">
        <v>338</v>
      </c>
      <c r="P42" s="13"/>
      <c r="Q42" s="13"/>
      <c r="R42" s="13"/>
      <c r="S42" s="13"/>
      <c r="T42" s="14">
        <v>89</v>
      </c>
      <c r="U42" s="12" t="s">
        <v>399</v>
      </c>
      <c r="V42" s="12" t="s">
        <v>400</v>
      </c>
      <c r="W42" s="12" t="s">
        <v>515</v>
      </c>
      <c r="X42" s="12" t="s">
        <v>338</v>
      </c>
      <c r="Y42" s="12" t="s">
        <v>338</v>
      </c>
      <c r="Z42" s="12" t="s">
        <v>338</v>
      </c>
      <c r="AA42" s="12" t="s">
        <v>338</v>
      </c>
      <c r="AB42" s="12" t="s">
        <v>338</v>
      </c>
      <c r="AC42" s="12" t="s">
        <v>338</v>
      </c>
      <c r="AD42" s="12" t="s">
        <v>338</v>
      </c>
      <c r="AE42" s="12" t="s">
        <v>341</v>
      </c>
      <c r="AF42" s="12" t="s">
        <v>338</v>
      </c>
      <c r="AG42" s="12" t="s">
        <v>384</v>
      </c>
      <c r="AH42" s="12" t="s">
        <v>338</v>
      </c>
      <c r="AI42" s="12" t="s">
        <v>401</v>
      </c>
      <c r="AJ42" s="12" t="s">
        <v>338</v>
      </c>
    </row>
    <row r="43" spans="1:36" x14ac:dyDescent="0.25">
      <c r="A43" s="12" t="s">
        <v>15</v>
      </c>
      <c r="B43" s="12" t="s">
        <v>516</v>
      </c>
      <c r="C43" s="12" t="s">
        <v>517</v>
      </c>
      <c r="D43" s="12" t="s">
        <v>518</v>
      </c>
      <c r="E43" s="13">
        <v>27760</v>
      </c>
      <c r="F43" s="12" t="s">
        <v>380</v>
      </c>
      <c r="G43" s="12" t="s">
        <v>516</v>
      </c>
      <c r="H43" s="12" t="s">
        <v>334</v>
      </c>
      <c r="I43" s="12" t="s">
        <v>335</v>
      </c>
      <c r="J43" s="13">
        <v>43131</v>
      </c>
      <c r="K43" s="13">
        <v>44957</v>
      </c>
      <c r="L43" s="12" t="s">
        <v>519</v>
      </c>
      <c r="M43" s="12" t="s">
        <v>338</v>
      </c>
      <c r="N43" s="12" t="s">
        <v>338</v>
      </c>
      <c r="O43" s="12" t="s">
        <v>338</v>
      </c>
      <c r="P43" s="13"/>
      <c r="Q43" s="13"/>
      <c r="R43" s="13">
        <v>41182</v>
      </c>
      <c r="S43" s="13">
        <v>45565</v>
      </c>
      <c r="T43" s="14">
        <v>75</v>
      </c>
      <c r="U43" s="12" t="s">
        <v>353</v>
      </c>
      <c r="V43" s="12" t="s">
        <v>354</v>
      </c>
      <c r="W43" s="12" t="s">
        <v>520</v>
      </c>
      <c r="X43" s="12" t="s">
        <v>521</v>
      </c>
      <c r="Y43" s="12" t="s">
        <v>522</v>
      </c>
      <c r="Z43" s="12" t="s">
        <v>338</v>
      </c>
      <c r="AA43" s="12" t="s">
        <v>338</v>
      </c>
      <c r="AB43" s="12" t="s">
        <v>392</v>
      </c>
      <c r="AC43" s="12" t="s">
        <v>338</v>
      </c>
      <c r="AD43" s="12" t="s">
        <v>393</v>
      </c>
      <c r="AE43" s="12" t="s">
        <v>341</v>
      </c>
      <c r="AF43" s="12" t="s">
        <v>338</v>
      </c>
      <c r="AG43" s="12" t="s">
        <v>384</v>
      </c>
      <c r="AH43" s="12" t="s">
        <v>338</v>
      </c>
      <c r="AI43" s="12" t="s">
        <v>355</v>
      </c>
      <c r="AJ43" s="12" t="s">
        <v>338</v>
      </c>
    </row>
    <row r="44" spans="1:36" x14ac:dyDescent="0.25">
      <c r="A44" s="12" t="s">
        <v>83</v>
      </c>
      <c r="B44" s="12" t="s">
        <v>84</v>
      </c>
      <c r="C44" s="12" t="s">
        <v>523</v>
      </c>
      <c r="D44" s="12" t="s">
        <v>524</v>
      </c>
      <c r="E44" s="13">
        <v>28856</v>
      </c>
      <c r="F44" s="12" t="s">
        <v>380</v>
      </c>
      <c r="G44" s="12" t="s">
        <v>84</v>
      </c>
      <c r="H44" s="12" t="s">
        <v>334</v>
      </c>
      <c r="I44" s="12" t="s">
        <v>335</v>
      </c>
      <c r="J44" s="13">
        <v>42800</v>
      </c>
      <c r="K44" s="13">
        <v>44626</v>
      </c>
      <c r="L44" s="12" t="s">
        <v>373</v>
      </c>
      <c r="M44" s="12" t="s">
        <v>338</v>
      </c>
      <c r="N44" s="12" t="s">
        <v>338</v>
      </c>
      <c r="O44" s="12" t="s">
        <v>338</v>
      </c>
      <c r="P44" s="13"/>
      <c r="Q44" s="13"/>
      <c r="R44" s="13">
        <v>40452</v>
      </c>
      <c r="S44" s="13"/>
      <c r="T44" s="14">
        <v>89</v>
      </c>
      <c r="U44" s="12" t="s">
        <v>374</v>
      </c>
      <c r="V44" s="12" t="s">
        <v>375</v>
      </c>
      <c r="W44" s="12" t="s">
        <v>338</v>
      </c>
      <c r="X44" s="12" t="s">
        <v>338</v>
      </c>
      <c r="Y44" s="12" t="s">
        <v>338</v>
      </c>
      <c r="Z44" s="12" t="s">
        <v>338</v>
      </c>
      <c r="AA44" s="12" t="s">
        <v>338</v>
      </c>
      <c r="AB44" s="12" t="s">
        <v>338</v>
      </c>
      <c r="AC44" s="12" t="s">
        <v>338</v>
      </c>
      <c r="AD44" s="12" t="s">
        <v>338</v>
      </c>
      <c r="AE44" s="12" t="s">
        <v>341</v>
      </c>
      <c r="AF44" s="12" t="s">
        <v>338</v>
      </c>
      <c r="AG44" s="12" t="s">
        <v>384</v>
      </c>
      <c r="AH44" s="12" t="s">
        <v>338</v>
      </c>
      <c r="AI44" s="12" t="s">
        <v>376</v>
      </c>
      <c r="AJ44" s="12" t="s">
        <v>338</v>
      </c>
    </row>
    <row r="45" spans="1:36" x14ac:dyDescent="0.25">
      <c r="A45" s="12" t="s">
        <v>76</v>
      </c>
      <c r="B45" s="12" t="s">
        <v>77</v>
      </c>
      <c r="C45" s="12" t="s">
        <v>525</v>
      </c>
      <c r="D45" s="12" t="s">
        <v>526</v>
      </c>
      <c r="E45" s="13">
        <v>30072</v>
      </c>
      <c r="F45" s="12" t="s">
        <v>380</v>
      </c>
      <c r="G45" s="12" t="s">
        <v>77</v>
      </c>
      <c r="H45" s="12" t="s">
        <v>334</v>
      </c>
      <c r="I45" s="12" t="s">
        <v>335</v>
      </c>
      <c r="J45" s="13">
        <v>43038</v>
      </c>
      <c r="K45" s="13">
        <v>44864</v>
      </c>
      <c r="L45" s="12" t="s">
        <v>373</v>
      </c>
      <c r="M45" s="12" t="s">
        <v>338</v>
      </c>
      <c r="N45" s="12" t="s">
        <v>338</v>
      </c>
      <c r="O45" s="12" t="s">
        <v>338</v>
      </c>
      <c r="P45" s="13"/>
      <c r="Q45" s="13"/>
      <c r="R45" s="13">
        <v>37528</v>
      </c>
      <c r="S45" s="13"/>
      <c r="T45" s="14">
        <v>87</v>
      </c>
      <c r="U45" s="12" t="s">
        <v>374</v>
      </c>
      <c r="V45" s="12" t="s">
        <v>375</v>
      </c>
      <c r="W45" s="12" t="s">
        <v>338</v>
      </c>
      <c r="X45" s="12" t="s">
        <v>338</v>
      </c>
      <c r="Y45" s="12" t="s">
        <v>338</v>
      </c>
      <c r="Z45" s="12" t="s">
        <v>338</v>
      </c>
      <c r="AA45" s="12" t="s">
        <v>338</v>
      </c>
      <c r="AB45" s="12" t="s">
        <v>338</v>
      </c>
      <c r="AC45" s="12" t="s">
        <v>338</v>
      </c>
      <c r="AD45" s="12" t="s">
        <v>338</v>
      </c>
      <c r="AE45" s="12" t="s">
        <v>341</v>
      </c>
      <c r="AF45" s="12" t="s">
        <v>338</v>
      </c>
      <c r="AG45" s="12" t="s">
        <v>384</v>
      </c>
      <c r="AH45" s="12" t="s">
        <v>338</v>
      </c>
      <c r="AI45" s="12" t="s">
        <v>376</v>
      </c>
      <c r="AJ45" s="12" t="s">
        <v>338</v>
      </c>
    </row>
    <row r="46" spans="1:36" x14ac:dyDescent="0.25">
      <c r="A46" s="12" t="s">
        <v>79</v>
      </c>
      <c r="B46" s="12" t="s">
        <v>80</v>
      </c>
      <c r="C46" s="12" t="s">
        <v>527</v>
      </c>
      <c r="D46" s="12" t="s">
        <v>528</v>
      </c>
      <c r="E46" s="13">
        <v>29007</v>
      </c>
      <c r="F46" s="12" t="s">
        <v>380</v>
      </c>
      <c r="G46" s="12" t="s">
        <v>80</v>
      </c>
      <c r="H46" s="12" t="s">
        <v>334</v>
      </c>
      <c r="I46" s="12" t="s">
        <v>335</v>
      </c>
      <c r="J46" s="13">
        <v>42607</v>
      </c>
      <c r="K46" s="13">
        <v>44433</v>
      </c>
      <c r="L46" s="12" t="s">
        <v>373</v>
      </c>
      <c r="M46" s="12" t="s">
        <v>529</v>
      </c>
      <c r="N46" s="12" t="s">
        <v>338</v>
      </c>
      <c r="O46" s="12" t="s">
        <v>338</v>
      </c>
      <c r="P46" s="13"/>
      <c r="Q46" s="13"/>
      <c r="R46" s="13">
        <v>40452</v>
      </c>
      <c r="S46" s="13"/>
      <c r="T46" s="14">
        <v>81</v>
      </c>
      <c r="U46" s="12" t="s">
        <v>374</v>
      </c>
      <c r="V46" s="12" t="s">
        <v>375</v>
      </c>
      <c r="W46" s="12" t="s">
        <v>338</v>
      </c>
      <c r="X46" s="12" t="s">
        <v>338</v>
      </c>
      <c r="Y46" s="12" t="s">
        <v>338</v>
      </c>
      <c r="Z46" s="12" t="s">
        <v>338</v>
      </c>
      <c r="AA46" s="12" t="s">
        <v>338</v>
      </c>
      <c r="AB46" s="12" t="s">
        <v>338</v>
      </c>
      <c r="AC46" s="12" t="s">
        <v>338</v>
      </c>
      <c r="AD46" s="12" t="s">
        <v>338</v>
      </c>
      <c r="AE46" s="12" t="s">
        <v>341</v>
      </c>
      <c r="AF46" s="12" t="s">
        <v>338</v>
      </c>
      <c r="AG46" s="12" t="s">
        <v>384</v>
      </c>
      <c r="AH46" s="12" t="s">
        <v>338</v>
      </c>
      <c r="AI46" s="12" t="s">
        <v>376</v>
      </c>
      <c r="AJ46" s="12" t="s">
        <v>338</v>
      </c>
    </row>
    <row r="47" spans="1:36" x14ac:dyDescent="0.25">
      <c r="A47" s="12" t="s">
        <v>11</v>
      </c>
      <c r="B47" s="12" t="s">
        <v>530</v>
      </c>
      <c r="C47" s="12" t="s">
        <v>531</v>
      </c>
      <c r="D47" s="12" t="s">
        <v>532</v>
      </c>
      <c r="E47" s="13">
        <v>28491</v>
      </c>
      <c r="F47" s="12" t="s">
        <v>380</v>
      </c>
      <c r="G47" s="12" t="s">
        <v>530</v>
      </c>
      <c r="H47" s="12" t="s">
        <v>334</v>
      </c>
      <c r="I47" s="12" t="s">
        <v>335</v>
      </c>
      <c r="J47" s="13">
        <v>42247</v>
      </c>
      <c r="K47" s="13">
        <v>44074</v>
      </c>
      <c r="L47" s="12" t="s">
        <v>519</v>
      </c>
      <c r="M47" s="12" t="s">
        <v>338</v>
      </c>
      <c r="N47" s="12" t="s">
        <v>338</v>
      </c>
      <c r="O47" s="12" t="s">
        <v>338</v>
      </c>
      <c r="P47" s="13"/>
      <c r="Q47" s="13"/>
      <c r="R47" s="13"/>
      <c r="S47" s="13">
        <v>46630</v>
      </c>
      <c r="T47" s="14">
        <v>86</v>
      </c>
      <c r="U47" s="12" t="s">
        <v>353</v>
      </c>
      <c r="V47" s="12" t="s">
        <v>354</v>
      </c>
      <c r="W47" s="12" t="s">
        <v>533</v>
      </c>
      <c r="X47" s="12" t="s">
        <v>534</v>
      </c>
      <c r="Y47" s="12" t="s">
        <v>535</v>
      </c>
      <c r="Z47" s="12" t="s">
        <v>338</v>
      </c>
      <c r="AA47" s="12" t="s">
        <v>338</v>
      </c>
      <c r="AB47" s="12" t="s">
        <v>392</v>
      </c>
      <c r="AC47" s="12" t="s">
        <v>338</v>
      </c>
      <c r="AD47" s="12" t="s">
        <v>393</v>
      </c>
      <c r="AE47" s="12" t="s">
        <v>341</v>
      </c>
      <c r="AF47" s="12" t="s">
        <v>338</v>
      </c>
      <c r="AG47" s="12" t="s">
        <v>384</v>
      </c>
      <c r="AH47" s="12" t="s">
        <v>338</v>
      </c>
      <c r="AI47" s="12" t="s">
        <v>355</v>
      </c>
      <c r="AJ47" s="12" t="s">
        <v>338</v>
      </c>
    </row>
    <row r="48" spans="1:36" x14ac:dyDescent="0.25">
      <c r="A48" s="12" t="s">
        <v>9</v>
      </c>
      <c r="B48" s="12" t="s">
        <v>536</v>
      </c>
      <c r="C48" s="12" t="s">
        <v>537</v>
      </c>
      <c r="D48" s="12" t="s">
        <v>538</v>
      </c>
      <c r="E48" s="13">
        <v>24473</v>
      </c>
      <c r="F48" s="12" t="s">
        <v>380</v>
      </c>
      <c r="G48" s="12" t="s">
        <v>536</v>
      </c>
      <c r="H48" s="12" t="s">
        <v>334</v>
      </c>
      <c r="I48" s="12" t="s">
        <v>335</v>
      </c>
      <c r="J48" s="13">
        <v>43131</v>
      </c>
      <c r="K48" s="13">
        <v>44957</v>
      </c>
      <c r="L48" s="12" t="s">
        <v>519</v>
      </c>
      <c r="M48" s="12" t="s">
        <v>338</v>
      </c>
      <c r="N48" s="12" t="s">
        <v>338</v>
      </c>
      <c r="O48" s="12" t="s">
        <v>338</v>
      </c>
      <c r="P48" s="13"/>
      <c r="Q48" s="13"/>
      <c r="R48" s="13">
        <v>41152</v>
      </c>
      <c r="S48" s="13">
        <v>45535</v>
      </c>
      <c r="T48" s="14">
        <v>31</v>
      </c>
      <c r="U48" s="12" t="s">
        <v>353</v>
      </c>
      <c r="V48" s="12" t="s">
        <v>354</v>
      </c>
      <c r="W48" s="12" t="s">
        <v>539</v>
      </c>
      <c r="X48" s="12" t="s">
        <v>521</v>
      </c>
      <c r="Y48" s="12" t="s">
        <v>522</v>
      </c>
      <c r="Z48" s="12" t="s">
        <v>338</v>
      </c>
      <c r="AA48" s="12" t="s">
        <v>338</v>
      </c>
      <c r="AB48" s="12" t="s">
        <v>392</v>
      </c>
      <c r="AC48" s="12" t="s">
        <v>338</v>
      </c>
      <c r="AD48" s="12" t="s">
        <v>393</v>
      </c>
      <c r="AE48" s="12" t="s">
        <v>341</v>
      </c>
      <c r="AF48" s="12" t="s">
        <v>338</v>
      </c>
      <c r="AG48" s="12" t="s">
        <v>384</v>
      </c>
      <c r="AH48" s="12" t="s">
        <v>338</v>
      </c>
      <c r="AI48" s="12" t="s">
        <v>355</v>
      </c>
      <c r="AJ48" s="12" t="s">
        <v>338</v>
      </c>
    </row>
    <row r="49" spans="1:36" x14ac:dyDescent="0.25">
      <c r="A49" s="12" t="s">
        <v>13</v>
      </c>
      <c r="B49" s="12" t="s">
        <v>540</v>
      </c>
      <c r="C49" s="12" t="s">
        <v>541</v>
      </c>
      <c r="D49" s="12" t="s">
        <v>542</v>
      </c>
      <c r="E49" s="13">
        <v>24898</v>
      </c>
      <c r="F49" s="12" t="s">
        <v>380</v>
      </c>
      <c r="G49" s="12" t="s">
        <v>540</v>
      </c>
      <c r="H49" s="12" t="s">
        <v>334</v>
      </c>
      <c r="I49" s="12" t="s">
        <v>335</v>
      </c>
      <c r="J49" s="13">
        <v>42604</v>
      </c>
      <c r="K49" s="13">
        <v>44430</v>
      </c>
      <c r="L49" s="12" t="s">
        <v>519</v>
      </c>
      <c r="M49" s="12" t="s">
        <v>338</v>
      </c>
      <c r="N49" s="12" t="s">
        <v>338</v>
      </c>
      <c r="O49" s="12" t="s">
        <v>338</v>
      </c>
      <c r="P49" s="13"/>
      <c r="Q49" s="13"/>
      <c r="R49" s="13">
        <v>41182</v>
      </c>
      <c r="S49" s="13">
        <v>45565</v>
      </c>
      <c r="T49" s="14">
        <v>88</v>
      </c>
      <c r="U49" s="12" t="s">
        <v>353</v>
      </c>
      <c r="V49" s="12" t="s">
        <v>354</v>
      </c>
      <c r="W49" s="12" t="s">
        <v>543</v>
      </c>
      <c r="X49" s="12" t="s">
        <v>544</v>
      </c>
      <c r="Y49" s="12" t="s">
        <v>545</v>
      </c>
      <c r="Z49" s="12" t="s">
        <v>338</v>
      </c>
      <c r="AA49" s="12" t="s">
        <v>338</v>
      </c>
      <c r="AB49" s="12" t="s">
        <v>392</v>
      </c>
      <c r="AC49" s="12" t="s">
        <v>338</v>
      </c>
      <c r="AD49" s="12" t="s">
        <v>393</v>
      </c>
      <c r="AE49" s="12" t="s">
        <v>341</v>
      </c>
      <c r="AF49" s="12" t="s">
        <v>338</v>
      </c>
      <c r="AG49" s="12" t="s">
        <v>384</v>
      </c>
      <c r="AH49" s="12" t="s">
        <v>338</v>
      </c>
      <c r="AI49" s="12" t="s">
        <v>355</v>
      </c>
      <c r="AJ49" s="12" t="s">
        <v>338</v>
      </c>
    </row>
    <row r="50" spans="1:36" x14ac:dyDescent="0.25">
      <c r="A50" s="12" t="s">
        <v>116</v>
      </c>
      <c r="B50" s="12" t="s">
        <v>117</v>
      </c>
      <c r="C50" s="12" t="s">
        <v>546</v>
      </c>
      <c r="D50" s="12" t="s">
        <v>547</v>
      </c>
      <c r="E50" s="13">
        <v>27699</v>
      </c>
      <c r="F50" s="12" t="s">
        <v>380</v>
      </c>
      <c r="G50" s="12" t="s">
        <v>548</v>
      </c>
      <c r="H50" s="12" t="s">
        <v>334</v>
      </c>
      <c r="I50" s="12" t="s">
        <v>335</v>
      </c>
      <c r="J50" s="13">
        <v>41730</v>
      </c>
      <c r="K50" s="13">
        <v>43556</v>
      </c>
      <c r="L50" s="12" t="s">
        <v>549</v>
      </c>
      <c r="M50" s="12" t="s">
        <v>338</v>
      </c>
      <c r="N50" s="12" t="s">
        <v>338</v>
      </c>
      <c r="O50" s="12" t="s">
        <v>338</v>
      </c>
      <c r="P50" s="13"/>
      <c r="Q50" s="13"/>
      <c r="R50" s="13">
        <v>42933</v>
      </c>
      <c r="S50" s="13"/>
      <c r="T50" s="14">
        <v>88</v>
      </c>
      <c r="U50" s="12" t="s">
        <v>460</v>
      </c>
      <c r="V50" s="12" t="s">
        <v>461</v>
      </c>
      <c r="W50" s="12" t="s">
        <v>338</v>
      </c>
      <c r="X50" s="12" t="s">
        <v>338</v>
      </c>
      <c r="Y50" s="12" t="s">
        <v>338</v>
      </c>
      <c r="Z50" s="12" t="s">
        <v>338</v>
      </c>
      <c r="AA50" s="12" t="s">
        <v>338</v>
      </c>
      <c r="AB50" s="12" t="s">
        <v>338</v>
      </c>
      <c r="AC50" s="12" t="s">
        <v>338</v>
      </c>
      <c r="AD50" s="12" t="s">
        <v>338</v>
      </c>
      <c r="AE50" s="12" t="s">
        <v>341</v>
      </c>
      <c r="AF50" s="12" t="s">
        <v>338</v>
      </c>
      <c r="AG50" s="12" t="s">
        <v>384</v>
      </c>
      <c r="AH50" s="12" t="s">
        <v>338</v>
      </c>
      <c r="AI50" s="12" t="s">
        <v>462</v>
      </c>
      <c r="AJ50" s="12" t="s">
        <v>338</v>
      </c>
    </row>
    <row r="51" spans="1:36" x14ac:dyDescent="0.25">
      <c r="A51" s="12" t="s">
        <v>119</v>
      </c>
      <c r="B51" s="12" t="s">
        <v>550</v>
      </c>
      <c r="C51" s="12" t="s">
        <v>551</v>
      </c>
      <c r="D51" s="12" t="s">
        <v>552</v>
      </c>
      <c r="E51" s="13">
        <v>25766</v>
      </c>
      <c r="F51" s="12" t="s">
        <v>380</v>
      </c>
      <c r="G51" s="12" t="s">
        <v>550</v>
      </c>
      <c r="H51" s="12" t="s">
        <v>334</v>
      </c>
      <c r="I51" s="12" t="s">
        <v>335</v>
      </c>
      <c r="J51" s="13">
        <v>43406</v>
      </c>
      <c r="K51" s="13">
        <v>45232</v>
      </c>
      <c r="L51" s="12" t="s">
        <v>443</v>
      </c>
      <c r="M51" s="12" t="s">
        <v>553</v>
      </c>
      <c r="N51" s="12" t="s">
        <v>338</v>
      </c>
      <c r="O51" s="12" t="s">
        <v>338</v>
      </c>
      <c r="P51" s="13"/>
      <c r="Q51" s="13"/>
      <c r="R51" s="13">
        <v>35305</v>
      </c>
      <c r="S51" s="13"/>
      <c r="T51" s="14">
        <v>84</v>
      </c>
      <c r="U51" s="12" t="s">
        <v>554</v>
      </c>
      <c r="V51" s="12" t="s">
        <v>555</v>
      </c>
      <c r="W51" s="12" t="s">
        <v>556</v>
      </c>
      <c r="X51" s="12" t="s">
        <v>338</v>
      </c>
      <c r="Y51" s="12" t="s">
        <v>557</v>
      </c>
      <c r="Z51" s="12" t="s">
        <v>338</v>
      </c>
      <c r="AA51" s="12" t="s">
        <v>338</v>
      </c>
      <c r="AB51" s="12" t="s">
        <v>558</v>
      </c>
      <c r="AC51" s="12" t="s">
        <v>338</v>
      </c>
      <c r="AD51" s="12" t="s">
        <v>393</v>
      </c>
      <c r="AE51" s="12" t="s">
        <v>341</v>
      </c>
      <c r="AF51" s="12" t="s">
        <v>338</v>
      </c>
      <c r="AG51" s="12" t="s">
        <v>384</v>
      </c>
      <c r="AH51" s="12" t="s">
        <v>338</v>
      </c>
      <c r="AI51" s="12" t="s">
        <v>559</v>
      </c>
      <c r="AJ51" s="12" t="s">
        <v>338</v>
      </c>
    </row>
    <row r="52" spans="1:36" x14ac:dyDescent="0.25">
      <c r="A52" s="12" t="s">
        <v>86</v>
      </c>
      <c r="B52" s="12" t="s">
        <v>560</v>
      </c>
      <c r="C52" s="12" t="s">
        <v>561</v>
      </c>
      <c r="D52" s="12" t="s">
        <v>562</v>
      </c>
      <c r="E52" s="13">
        <v>26451</v>
      </c>
      <c r="F52" s="12" t="s">
        <v>380</v>
      </c>
      <c r="G52" s="12" t="s">
        <v>560</v>
      </c>
      <c r="H52" s="12" t="s">
        <v>334</v>
      </c>
      <c r="I52" s="12" t="s">
        <v>335</v>
      </c>
      <c r="J52" s="13">
        <v>42591</v>
      </c>
      <c r="K52" s="13">
        <v>44417</v>
      </c>
      <c r="L52" s="12" t="s">
        <v>563</v>
      </c>
      <c r="M52" s="12" t="s">
        <v>564</v>
      </c>
      <c r="N52" s="12" t="s">
        <v>338</v>
      </c>
      <c r="O52" s="12" t="s">
        <v>338</v>
      </c>
      <c r="P52" s="13"/>
      <c r="Q52" s="13"/>
      <c r="R52" s="13"/>
      <c r="S52" s="13"/>
      <c r="T52" s="14">
        <v>86</v>
      </c>
      <c r="U52" s="12" t="s">
        <v>565</v>
      </c>
      <c r="V52" s="12" t="s">
        <v>566</v>
      </c>
      <c r="W52" s="12" t="s">
        <v>338</v>
      </c>
      <c r="X52" s="12" t="s">
        <v>338</v>
      </c>
      <c r="Y52" s="12" t="s">
        <v>338</v>
      </c>
      <c r="Z52" s="12" t="s">
        <v>338</v>
      </c>
      <c r="AA52" s="12" t="s">
        <v>338</v>
      </c>
      <c r="AB52" s="12" t="s">
        <v>338</v>
      </c>
      <c r="AC52" s="12" t="s">
        <v>338</v>
      </c>
      <c r="AD52" s="12" t="s">
        <v>338</v>
      </c>
      <c r="AE52" s="12" t="s">
        <v>341</v>
      </c>
      <c r="AF52" s="12" t="s">
        <v>338</v>
      </c>
      <c r="AG52" s="12" t="s">
        <v>384</v>
      </c>
      <c r="AH52" s="12" t="s">
        <v>338</v>
      </c>
      <c r="AI52" s="12" t="s">
        <v>567</v>
      </c>
      <c r="AJ52" s="12" t="s">
        <v>338</v>
      </c>
    </row>
    <row r="53" spans="1:36" x14ac:dyDescent="0.25">
      <c r="A53" s="12" t="s">
        <v>96</v>
      </c>
      <c r="B53" s="12" t="s">
        <v>568</v>
      </c>
      <c r="C53" s="12" t="s">
        <v>569</v>
      </c>
      <c r="D53" s="12" t="s">
        <v>570</v>
      </c>
      <c r="E53" s="13">
        <v>27030</v>
      </c>
      <c r="F53" s="12" t="s">
        <v>380</v>
      </c>
      <c r="G53" s="12" t="s">
        <v>568</v>
      </c>
      <c r="H53" s="12" t="s">
        <v>334</v>
      </c>
      <c r="I53" s="12" t="s">
        <v>335</v>
      </c>
      <c r="J53" s="13">
        <v>42591</v>
      </c>
      <c r="K53" s="13">
        <v>44417</v>
      </c>
      <c r="L53" s="12" t="s">
        <v>563</v>
      </c>
      <c r="M53" s="12" t="s">
        <v>529</v>
      </c>
      <c r="N53" s="12" t="s">
        <v>338</v>
      </c>
      <c r="O53" s="12" t="s">
        <v>338</v>
      </c>
      <c r="P53" s="13"/>
      <c r="Q53" s="13"/>
      <c r="R53" s="13"/>
      <c r="S53" s="13"/>
      <c r="T53" s="14">
        <v>83</v>
      </c>
      <c r="U53" s="12" t="s">
        <v>565</v>
      </c>
      <c r="V53" s="12" t="s">
        <v>566</v>
      </c>
      <c r="W53" s="12" t="s">
        <v>338</v>
      </c>
      <c r="X53" s="12" t="s">
        <v>338</v>
      </c>
      <c r="Y53" s="12" t="s">
        <v>338</v>
      </c>
      <c r="Z53" s="12" t="s">
        <v>338</v>
      </c>
      <c r="AA53" s="12" t="s">
        <v>338</v>
      </c>
      <c r="AB53" s="12" t="s">
        <v>338</v>
      </c>
      <c r="AC53" s="12" t="s">
        <v>338</v>
      </c>
      <c r="AD53" s="12" t="s">
        <v>338</v>
      </c>
      <c r="AE53" s="12" t="s">
        <v>341</v>
      </c>
      <c r="AF53" s="12" t="s">
        <v>338</v>
      </c>
      <c r="AG53" s="12" t="s">
        <v>384</v>
      </c>
      <c r="AH53" s="12" t="s">
        <v>338</v>
      </c>
      <c r="AI53" s="12" t="s">
        <v>567</v>
      </c>
      <c r="AJ53" s="12" t="s">
        <v>338</v>
      </c>
    </row>
    <row r="54" spans="1:36" x14ac:dyDescent="0.25">
      <c r="A54" s="12" t="s">
        <v>91</v>
      </c>
      <c r="B54" s="12" t="s">
        <v>571</v>
      </c>
      <c r="C54" s="12" t="s">
        <v>572</v>
      </c>
      <c r="D54" s="12" t="s">
        <v>573</v>
      </c>
      <c r="E54" s="13">
        <v>32874</v>
      </c>
      <c r="F54" s="12" t="s">
        <v>380</v>
      </c>
      <c r="G54" s="12" t="s">
        <v>571</v>
      </c>
      <c r="H54" s="12" t="s">
        <v>334</v>
      </c>
      <c r="I54" s="12" t="s">
        <v>335</v>
      </c>
      <c r="J54" s="13">
        <v>42591</v>
      </c>
      <c r="K54" s="13">
        <v>44417</v>
      </c>
      <c r="L54" s="12" t="s">
        <v>563</v>
      </c>
      <c r="M54" s="12" t="s">
        <v>574</v>
      </c>
      <c r="N54" s="12" t="s">
        <v>338</v>
      </c>
      <c r="O54" s="12" t="s">
        <v>338</v>
      </c>
      <c r="P54" s="13"/>
      <c r="Q54" s="13"/>
      <c r="R54" s="13"/>
      <c r="S54" s="13"/>
      <c r="T54" s="14">
        <v>88</v>
      </c>
      <c r="U54" s="12" t="s">
        <v>565</v>
      </c>
      <c r="V54" s="12" t="s">
        <v>566</v>
      </c>
      <c r="W54" s="12" t="s">
        <v>338</v>
      </c>
      <c r="X54" s="12" t="s">
        <v>338</v>
      </c>
      <c r="Y54" s="12" t="s">
        <v>338</v>
      </c>
      <c r="Z54" s="12" t="s">
        <v>338</v>
      </c>
      <c r="AA54" s="12" t="s">
        <v>338</v>
      </c>
      <c r="AB54" s="12" t="s">
        <v>338</v>
      </c>
      <c r="AC54" s="12" t="s">
        <v>338</v>
      </c>
      <c r="AD54" s="12" t="s">
        <v>338</v>
      </c>
      <c r="AE54" s="12" t="s">
        <v>341</v>
      </c>
      <c r="AF54" s="12" t="s">
        <v>338</v>
      </c>
      <c r="AG54" s="12" t="s">
        <v>384</v>
      </c>
      <c r="AH54" s="12" t="s">
        <v>338</v>
      </c>
      <c r="AI54" s="12" t="s">
        <v>567</v>
      </c>
      <c r="AJ54" s="12" t="s">
        <v>338</v>
      </c>
    </row>
    <row r="55" spans="1:36" x14ac:dyDescent="0.25">
      <c r="A55" s="12" t="s">
        <v>88</v>
      </c>
      <c r="B55" s="12" t="s">
        <v>575</v>
      </c>
      <c r="C55" s="12" t="s">
        <v>576</v>
      </c>
      <c r="D55" s="12" t="s">
        <v>577</v>
      </c>
      <c r="E55" s="13">
        <v>27030</v>
      </c>
      <c r="F55" s="12" t="s">
        <v>380</v>
      </c>
      <c r="G55" s="12" t="s">
        <v>575</v>
      </c>
      <c r="H55" s="12" t="s">
        <v>334</v>
      </c>
      <c r="I55" s="12" t="s">
        <v>335</v>
      </c>
      <c r="J55" s="13">
        <v>42591</v>
      </c>
      <c r="K55" s="13">
        <v>44417</v>
      </c>
      <c r="L55" s="12" t="s">
        <v>563</v>
      </c>
      <c r="M55" s="12" t="s">
        <v>529</v>
      </c>
      <c r="N55" s="12" t="s">
        <v>338</v>
      </c>
      <c r="O55" s="12" t="s">
        <v>338</v>
      </c>
      <c r="P55" s="13"/>
      <c r="Q55" s="13"/>
      <c r="R55" s="13"/>
      <c r="S55" s="13"/>
      <c r="T55" s="14">
        <v>90</v>
      </c>
      <c r="U55" s="12" t="s">
        <v>565</v>
      </c>
      <c r="V55" s="12" t="s">
        <v>566</v>
      </c>
      <c r="W55" s="12" t="s">
        <v>338</v>
      </c>
      <c r="X55" s="12" t="s">
        <v>338</v>
      </c>
      <c r="Y55" s="12" t="s">
        <v>338</v>
      </c>
      <c r="Z55" s="12" t="s">
        <v>338</v>
      </c>
      <c r="AA55" s="12" t="s">
        <v>338</v>
      </c>
      <c r="AB55" s="12" t="s">
        <v>338</v>
      </c>
      <c r="AC55" s="12" t="s">
        <v>338</v>
      </c>
      <c r="AD55" s="12" t="s">
        <v>338</v>
      </c>
      <c r="AE55" s="12" t="s">
        <v>341</v>
      </c>
      <c r="AF55" s="12" t="s">
        <v>338</v>
      </c>
      <c r="AG55" s="12" t="s">
        <v>384</v>
      </c>
      <c r="AH55" s="12" t="s">
        <v>338</v>
      </c>
      <c r="AI55" s="12" t="s">
        <v>567</v>
      </c>
      <c r="AJ55" s="12" t="s">
        <v>338</v>
      </c>
    </row>
    <row r="56" spans="1:36" x14ac:dyDescent="0.25">
      <c r="A56" s="12" t="s">
        <v>90</v>
      </c>
      <c r="B56" s="12" t="s">
        <v>578</v>
      </c>
      <c r="C56" s="12" t="s">
        <v>579</v>
      </c>
      <c r="D56" s="12" t="s">
        <v>580</v>
      </c>
      <c r="E56" s="13">
        <v>32874</v>
      </c>
      <c r="F56" s="12" t="s">
        <v>380</v>
      </c>
      <c r="G56" s="12" t="s">
        <v>578</v>
      </c>
      <c r="H56" s="12" t="s">
        <v>334</v>
      </c>
      <c r="I56" s="12" t="s">
        <v>335</v>
      </c>
      <c r="J56" s="13">
        <v>42591</v>
      </c>
      <c r="K56" s="13">
        <v>44417</v>
      </c>
      <c r="L56" s="12" t="s">
        <v>563</v>
      </c>
      <c r="M56" s="12" t="s">
        <v>574</v>
      </c>
      <c r="N56" s="12" t="s">
        <v>338</v>
      </c>
      <c r="O56" s="12" t="s">
        <v>338</v>
      </c>
      <c r="P56" s="13"/>
      <c r="Q56" s="13"/>
      <c r="R56" s="13"/>
      <c r="S56" s="13"/>
      <c r="T56" s="14">
        <v>88</v>
      </c>
      <c r="U56" s="12" t="s">
        <v>565</v>
      </c>
      <c r="V56" s="12" t="s">
        <v>566</v>
      </c>
      <c r="W56" s="12" t="s">
        <v>338</v>
      </c>
      <c r="X56" s="12" t="s">
        <v>338</v>
      </c>
      <c r="Y56" s="12" t="s">
        <v>338</v>
      </c>
      <c r="Z56" s="12" t="s">
        <v>338</v>
      </c>
      <c r="AA56" s="12" t="s">
        <v>338</v>
      </c>
      <c r="AB56" s="12" t="s">
        <v>338</v>
      </c>
      <c r="AC56" s="12" t="s">
        <v>338</v>
      </c>
      <c r="AD56" s="12" t="s">
        <v>338</v>
      </c>
      <c r="AE56" s="12" t="s">
        <v>341</v>
      </c>
      <c r="AF56" s="12" t="s">
        <v>338</v>
      </c>
      <c r="AG56" s="12" t="s">
        <v>384</v>
      </c>
      <c r="AH56" s="12" t="s">
        <v>338</v>
      </c>
      <c r="AI56" s="12" t="s">
        <v>567</v>
      </c>
      <c r="AJ56" s="12" t="s">
        <v>338</v>
      </c>
    </row>
    <row r="57" spans="1:36" x14ac:dyDescent="0.25">
      <c r="A57" s="12" t="s">
        <v>17</v>
      </c>
      <c r="B57" s="12" t="s">
        <v>581</v>
      </c>
      <c r="C57" s="12" t="s">
        <v>582</v>
      </c>
      <c r="D57" s="12" t="s">
        <v>583</v>
      </c>
      <c r="E57" s="13">
        <v>31898</v>
      </c>
      <c r="F57" s="12" t="s">
        <v>380</v>
      </c>
      <c r="G57" s="12" t="s">
        <v>581</v>
      </c>
      <c r="H57" s="12" t="s">
        <v>334</v>
      </c>
      <c r="I57" s="12" t="s">
        <v>335</v>
      </c>
      <c r="J57" s="13">
        <v>41759</v>
      </c>
      <c r="K57" s="13">
        <v>43585</v>
      </c>
      <c r="L57" s="12" t="s">
        <v>519</v>
      </c>
      <c r="M57" s="12" t="s">
        <v>338</v>
      </c>
      <c r="N57" s="12" t="s">
        <v>338</v>
      </c>
      <c r="O57" s="12" t="s">
        <v>338</v>
      </c>
      <c r="P57" s="13"/>
      <c r="Q57" s="13"/>
      <c r="R57" s="13"/>
      <c r="S57" s="13"/>
      <c r="T57" s="14">
        <v>86</v>
      </c>
      <c r="U57" s="12" t="s">
        <v>353</v>
      </c>
      <c r="V57" s="12" t="s">
        <v>354</v>
      </c>
      <c r="W57" s="12" t="s">
        <v>584</v>
      </c>
      <c r="X57" s="12" t="s">
        <v>534</v>
      </c>
      <c r="Y57" s="12" t="s">
        <v>585</v>
      </c>
      <c r="Z57" s="12" t="s">
        <v>338</v>
      </c>
      <c r="AA57" s="12" t="s">
        <v>338</v>
      </c>
      <c r="AB57" s="12" t="s">
        <v>392</v>
      </c>
      <c r="AC57" s="12" t="s">
        <v>338</v>
      </c>
      <c r="AD57" s="12" t="s">
        <v>393</v>
      </c>
      <c r="AE57" s="12" t="s">
        <v>341</v>
      </c>
      <c r="AF57" s="12" t="s">
        <v>338</v>
      </c>
      <c r="AG57" s="12" t="s">
        <v>384</v>
      </c>
      <c r="AH57" s="12" t="s">
        <v>338</v>
      </c>
      <c r="AI57" s="12" t="s">
        <v>355</v>
      </c>
      <c r="AJ57" s="12" t="s">
        <v>338</v>
      </c>
    </row>
    <row r="58" spans="1:36" x14ac:dyDescent="0.25">
      <c r="A58" s="12" t="s">
        <v>94</v>
      </c>
      <c r="B58" s="12" t="s">
        <v>586</v>
      </c>
      <c r="C58" s="12" t="s">
        <v>587</v>
      </c>
      <c r="D58" s="12" t="s">
        <v>588</v>
      </c>
      <c r="E58" s="13">
        <v>30468</v>
      </c>
      <c r="F58" s="12" t="s">
        <v>380</v>
      </c>
      <c r="G58" s="12" t="s">
        <v>586</v>
      </c>
      <c r="H58" s="12" t="s">
        <v>334</v>
      </c>
      <c r="I58" s="12" t="s">
        <v>335</v>
      </c>
      <c r="J58" s="13">
        <v>41757</v>
      </c>
      <c r="K58" s="13">
        <v>43583</v>
      </c>
      <c r="L58" s="12" t="s">
        <v>563</v>
      </c>
      <c r="M58" s="12" t="s">
        <v>589</v>
      </c>
      <c r="N58" s="12" t="s">
        <v>338</v>
      </c>
      <c r="O58" s="12" t="s">
        <v>338</v>
      </c>
      <c r="P58" s="13"/>
      <c r="Q58" s="13"/>
      <c r="R58" s="13">
        <v>40700</v>
      </c>
      <c r="S58" s="13"/>
      <c r="T58" s="14">
        <v>90</v>
      </c>
      <c r="U58" s="12" t="s">
        <v>565</v>
      </c>
      <c r="V58" s="12" t="s">
        <v>566</v>
      </c>
      <c r="W58" s="12" t="s">
        <v>338</v>
      </c>
      <c r="X58" s="12" t="s">
        <v>338</v>
      </c>
      <c r="Y58" s="12" t="s">
        <v>338</v>
      </c>
      <c r="Z58" s="12" t="s">
        <v>338</v>
      </c>
      <c r="AA58" s="12" t="s">
        <v>338</v>
      </c>
      <c r="AB58" s="12" t="s">
        <v>338</v>
      </c>
      <c r="AC58" s="12" t="s">
        <v>338</v>
      </c>
      <c r="AD58" s="12" t="s">
        <v>338</v>
      </c>
      <c r="AE58" s="12" t="s">
        <v>341</v>
      </c>
      <c r="AF58" s="12" t="s">
        <v>338</v>
      </c>
      <c r="AG58" s="12" t="s">
        <v>384</v>
      </c>
      <c r="AH58" s="12" t="s">
        <v>338</v>
      </c>
      <c r="AI58" s="12" t="s">
        <v>567</v>
      </c>
      <c r="AJ58" s="12" t="s">
        <v>338</v>
      </c>
    </row>
    <row r="59" spans="1:36" x14ac:dyDescent="0.25">
      <c r="A59" s="12" t="s">
        <v>93</v>
      </c>
      <c r="B59" s="12" t="s">
        <v>590</v>
      </c>
      <c r="C59" s="12" t="s">
        <v>591</v>
      </c>
      <c r="D59" s="12" t="s">
        <v>592</v>
      </c>
      <c r="E59" s="13">
        <v>25720</v>
      </c>
      <c r="F59" s="12" t="s">
        <v>380</v>
      </c>
      <c r="G59" s="12" t="s">
        <v>590</v>
      </c>
      <c r="H59" s="12" t="s">
        <v>334</v>
      </c>
      <c r="I59" s="12" t="s">
        <v>335</v>
      </c>
      <c r="J59" s="13">
        <v>42163</v>
      </c>
      <c r="K59" s="13">
        <v>43990</v>
      </c>
      <c r="L59" s="12" t="s">
        <v>563</v>
      </c>
      <c r="M59" s="12" t="s">
        <v>553</v>
      </c>
      <c r="N59" s="12" t="s">
        <v>338</v>
      </c>
      <c r="O59" s="12" t="s">
        <v>338</v>
      </c>
      <c r="P59" s="13"/>
      <c r="Q59" s="13"/>
      <c r="R59" s="13"/>
      <c r="S59" s="13"/>
      <c r="T59" s="14">
        <v>89</v>
      </c>
      <c r="U59" s="12" t="s">
        <v>565</v>
      </c>
      <c r="V59" s="12" t="s">
        <v>566</v>
      </c>
      <c r="W59" s="12" t="s">
        <v>338</v>
      </c>
      <c r="X59" s="12" t="s">
        <v>338</v>
      </c>
      <c r="Y59" s="12" t="s">
        <v>338</v>
      </c>
      <c r="Z59" s="12" t="s">
        <v>338</v>
      </c>
      <c r="AA59" s="12" t="s">
        <v>338</v>
      </c>
      <c r="AB59" s="12" t="s">
        <v>338</v>
      </c>
      <c r="AC59" s="12" t="s">
        <v>338</v>
      </c>
      <c r="AD59" s="12" t="s">
        <v>338</v>
      </c>
      <c r="AE59" s="12" t="s">
        <v>341</v>
      </c>
      <c r="AF59" s="12" t="s">
        <v>338</v>
      </c>
      <c r="AG59" s="12" t="s">
        <v>384</v>
      </c>
      <c r="AH59" s="12" t="s">
        <v>338</v>
      </c>
      <c r="AI59" s="12" t="s">
        <v>567</v>
      </c>
      <c r="AJ59" s="12" t="s">
        <v>338</v>
      </c>
    </row>
    <row r="60" spans="1:36" x14ac:dyDescent="0.25">
      <c r="A60" s="12" t="s">
        <v>31</v>
      </c>
      <c r="B60" s="12" t="s">
        <v>593</v>
      </c>
      <c r="C60" s="12" t="s">
        <v>594</v>
      </c>
      <c r="D60" s="12" t="s">
        <v>595</v>
      </c>
      <c r="E60" s="13">
        <v>25689</v>
      </c>
      <c r="F60" s="12" t="s">
        <v>380</v>
      </c>
      <c r="G60" s="12" t="s">
        <v>593</v>
      </c>
      <c r="H60" s="12" t="s">
        <v>334</v>
      </c>
      <c r="I60" s="12" t="s">
        <v>335</v>
      </c>
      <c r="J60" s="13">
        <v>43131</v>
      </c>
      <c r="K60" s="13">
        <v>44957</v>
      </c>
      <c r="L60" s="12" t="s">
        <v>596</v>
      </c>
      <c r="M60" s="12" t="s">
        <v>338</v>
      </c>
      <c r="N60" s="12" t="s">
        <v>338</v>
      </c>
      <c r="O60" s="12" t="s">
        <v>338</v>
      </c>
      <c r="P60" s="13"/>
      <c r="Q60" s="13"/>
      <c r="R60" s="13">
        <v>42185</v>
      </c>
      <c r="S60" s="13">
        <v>46630</v>
      </c>
      <c r="T60" s="14">
        <v>91</v>
      </c>
      <c r="U60" s="12" t="s">
        <v>353</v>
      </c>
      <c r="V60" s="12" t="s">
        <v>354</v>
      </c>
      <c r="W60" s="12" t="s">
        <v>597</v>
      </c>
      <c r="X60" s="12" t="s">
        <v>598</v>
      </c>
      <c r="Y60" s="12" t="s">
        <v>599</v>
      </c>
      <c r="Z60" s="12" t="s">
        <v>338</v>
      </c>
      <c r="AA60" s="12" t="s">
        <v>338</v>
      </c>
      <c r="AB60" s="12" t="s">
        <v>392</v>
      </c>
      <c r="AC60" s="12" t="s">
        <v>338</v>
      </c>
      <c r="AD60" s="12" t="s">
        <v>393</v>
      </c>
      <c r="AE60" s="12" t="s">
        <v>341</v>
      </c>
      <c r="AF60" s="12" t="s">
        <v>338</v>
      </c>
      <c r="AG60" s="12" t="s">
        <v>384</v>
      </c>
      <c r="AH60" s="12" t="s">
        <v>338</v>
      </c>
      <c r="AI60" s="12" t="s">
        <v>355</v>
      </c>
      <c r="AJ60" s="12" t="s">
        <v>338</v>
      </c>
    </row>
    <row r="61" spans="1:36" x14ac:dyDescent="0.25">
      <c r="A61" s="12" t="s">
        <v>162</v>
      </c>
      <c r="B61" s="12" t="s">
        <v>600</v>
      </c>
      <c r="C61" s="12" t="s">
        <v>601</v>
      </c>
      <c r="D61" s="12" t="s">
        <v>602</v>
      </c>
      <c r="E61" s="13">
        <v>42381</v>
      </c>
      <c r="F61" s="12" t="s">
        <v>380</v>
      </c>
      <c r="G61" s="12" t="s">
        <v>600</v>
      </c>
      <c r="H61" s="12" t="s">
        <v>334</v>
      </c>
      <c r="I61" s="12" t="s">
        <v>335</v>
      </c>
      <c r="J61" s="13"/>
      <c r="K61" s="13"/>
      <c r="L61" s="12" t="s">
        <v>336</v>
      </c>
      <c r="M61" s="12" t="s">
        <v>338</v>
      </c>
      <c r="N61" s="12" t="s">
        <v>338</v>
      </c>
      <c r="O61" s="12" t="s">
        <v>338</v>
      </c>
      <c r="P61" s="13"/>
      <c r="Q61" s="13"/>
      <c r="R61" s="13"/>
      <c r="S61" s="13"/>
      <c r="T61" s="14">
        <v>97</v>
      </c>
      <c r="U61" s="12" t="s">
        <v>339</v>
      </c>
      <c r="V61" s="12" t="s">
        <v>340</v>
      </c>
      <c r="W61" s="12" t="s">
        <v>603</v>
      </c>
      <c r="X61" s="12" t="s">
        <v>338</v>
      </c>
      <c r="Y61" s="12" t="s">
        <v>338</v>
      </c>
      <c r="Z61" s="12" t="s">
        <v>338</v>
      </c>
      <c r="AA61" s="12" t="s">
        <v>338</v>
      </c>
      <c r="AB61" s="12" t="s">
        <v>338</v>
      </c>
      <c r="AC61" s="12" t="s">
        <v>338</v>
      </c>
      <c r="AD61" s="12" t="s">
        <v>338</v>
      </c>
      <c r="AE61" s="12" t="s">
        <v>341</v>
      </c>
      <c r="AF61" s="12" t="s">
        <v>338</v>
      </c>
      <c r="AG61" s="12" t="s">
        <v>384</v>
      </c>
      <c r="AH61" s="12" t="s">
        <v>338</v>
      </c>
      <c r="AI61" s="12" t="s">
        <v>343</v>
      </c>
      <c r="AJ61" s="12" t="s">
        <v>338</v>
      </c>
    </row>
    <row r="62" spans="1:36" x14ac:dyDescent="0.25">
      <c r="A62" s="12" t="s">
        <v>29</v>
      </c>
      <c r="B62" s="12" t="s">
        <v>604</v>
      </c>
      <c r="C62" s="12" t="s">
        <v>605</v>
      </c>
      <c r="D62" s="12" t="s">
        <v>606</v>
      </c>
      <c r="E62" s="13">
        <v>29587</v>
      </c>
      <c r="F62" s="12" t="s">
        <v>380</v>
      </c>
      <c r="G62" s="12" t="s">
        <v>604</v>
      </c>
      <c r="H62" s="12" t="s">
        <v>334</v>
      </c>
      <c r="I62" s="12" t="s">
        <v>335</v>
      </c>
      <c r="J62" s="13">
        <v>41877</v>
      </c>
      <c r="K62" s="13">
        <v>43702</v>
      </c>
      <c r="L62" s="12" t="s">
        <v>596</v>
      </c>
      <c r="M62" s="12" t="s">
        <v>338</v>
      </c>
      <c r="N62" s="12" t="s">
        <v>338</v>
      </c>
      <c r="O62" s="12" t="s">
        <v>338</v>
      </c>
      <c r="P62" s="13"/>
      <c r="Q62" s="13"/>
      <c r="R62" s="13">
        <v>41820</v>
      </c>
      <c r="S62" s="13">
        <v>46203</v>
      </c>
      <c r="T62" s="14">
        <v>52</v>
      </c>
      <c r="U62" s="12" t="s">
        <v>353</v>
      </c>
      <c r="V62" s="12" t="s">
        <v>354</v>
      </c>
      <c r="W62" s="12" t="s">
        <v>607</v>
      </c>
      <c r="X62" s="12" t="s">
        <v>598</v>
      </c>
      <c r="Y62" s="12" t="s">
        <v>599</v>
      </c>
      <c r="Z62" s="12" t="s">
        <v>338</v>
      </c>
      <c r="AA62" s="12" t="s">
        <v>338</v>
      </c>
      <c r="AB62" s="12" t="s">
        <v>392</v>
      </c>
      <c r="AC62" s="12" t="s">
        <v>338</v>
      </c>
      <c r="AD62" s="12" t="s">
        <v>393</v>
      </c>
      <c r="AE62" s="12" t="s">
        <v>341</v>
      </c>
      <c r="AF62" s="12" t="s">
        <v>338</v>
      </c>
      <c r="AG62" s="12" t="s">
        <v>384</v>
      </c>
      <c r="AH62" s="12" t="s">
        <v>338</v>
      </c>
      <c r="AI62" s="12" t="s">
        <v>355</v>
      </c>
      <c r="AJ62" s="12" t="s">
        <v>338</v>
      </c>
    </row>
    <row r="63" spans="1:36" x14ac:dyDescent="0.25">
      <c r="A63" s="12" t="s">
        <v>1</v>
      </c>
      <c r="B63" s="12" t="s">
        <v>608</v>
      </c>
      <c r="C63" s="12" t="s">
        <v>609</v>
      </c>
      <c r="D63" s="12" t="s">
        <v>610</v>
      </c>
      <c r="E63" s="13">
        <v>31564</v>
      </c>
      <c r="F63" s="12" t="s">
        <v>380</v>
      </c>
      <c r="G63" s="12" t="s">
        <v>608</v>
      </c>
      <c r="H63" s="12" t="s">
        <v>334</v>
      </c>
      <c r="I63" s="12" t="s">
        <v>335</v>
      </c>
      <c r="J63" s="13">
        <v>42766</v>
      </c>
      <c r="K63" s="13">
        <v>44592</v>
      </c>
      <c r="L63" s="12" t="s">
        <v>611</v>
      </c>
      <c r="M63" s="12" t="s">
        <v>338</v>
      </c>
      <c r="N63" s="12" t="s">
        <v>338</v>
      </c>
      <c r="O63" s="12" t="s">
        <v>338</v>
      </c>
      <c r="P63" s="13"/>
      <c r="Q63" s="13"/>
      <c r="R63" s="13">
        <v>41486</v>
      </c>
      <c r="S63" s="13">
        <v>45869</v>
      </c>
      <c r="T63" s="14">
        <v>92</v>
      </c>
      <c r="U63" s="12" t="s">
        <v>353</v>
      </c>
      <c r="V63" s="12" t="s">
        <v>354</v>
      </c>
      <c r="W63" s="12" t="s">
        <v>338</v>
      </c>
      <c r="X63" s="12" t="s">
        <v>338</v>
      </c>
      <c r="Y63" s="12" t="s">
        <v>338</v>
      </c>
      <c r="Z63" s="12" t="s">
        <v>338</v>
      </c>
      <c r="AA63" s="12" t="s">
        <v>338</v>
      </c>
      <c r="AB63" s="12" t="s">
        <v>338</v>
      </c>
      <c r="AC63" s="12" t="s">
        <v>338</v>
      </c>
      <c r="AD63" s="12" t="s">
        <v>338</v>
      </c>
      <c r="AE63" s="12" t="s">
        <v>341</v>
      </c>
      <c r="AF63" s="12" t="s">
        <v>338</v>
      </c>
      <c r="AG63" s="12" t="s">
        <v>384</v>
      </c>
      <c r="AH63" s="12" t="s">
        <v>338</v>
      </c>
      <c r="AI63" s="12" t="s">
        <v>355</v>
      </c>
      <c r="AJ63" s="12" t="s">
        <v>338</v>
      </c>
    </row>
    <row r="64" spans="1:36" x14ac:dyDescent="0.25">
      <c r="A64" s="12" t="s">
        <v>4</v>
      </c>
      <c r="B64" s="12" t="s">
        <v>612</v>
      </c>
      <c r="C64" s="12" t="s">
        <v>613</v>
      </c>
      <c r="D64" s="12" t="s">
        <v>614</v>
      </c>
      <c r="E64" s="13">
        <v>29373</v>
      </c>
      <c r="F64" s="12" t="s">
        <v>380</v>
      </c>
      <c r="G64" s="12" t="s">
        <v>612</v>
      </c>
      <c r="H64" s="12" t="s">
        <v>334</v>
      </c>
      <c r="I64" s="12" t="s">
        <v>335</v>
      </c>
      <c r="J64" s="13">
        <v>41968</v>
      </c>
      <c r="K64" s="13">
        <v>43794</v>
      </c>
      <c r="L64" s="12" t="s">
        <v>611</v>
      </c>
      <c r="M64" s="12" t="s">
        <v>338</v>
      </c>
      <c r="N64" s="12" t="s">
        <v>338</v>
      </c>
      <c r="O64" s="12" t="s">
        <v>338</v>
      </c>
      <c r="P64" s="13"/>
      <c r="Q64" s="13"/>
      <c r="R64" s="13"/>
      <c r="S64" s="13"/>
      <c r="T64" s="14">
        <v>82</v>
      </c>
      <c r="U64" s="12" t="s">
        <v>353</v>
      </c>
      <c r="V64" s="12" t="s">
        <v>354</v>
      </c>
      <c r="W64" s="12" t="s">
        <v>615</v>
      </c>
      <c r="X64" s="12" t="s">
        <v>616</v>
      </c>
      <c r="Y64" s="12" t="s">
        <v>617</v>
      </c>
      <c r="Z64" s="12" t="s">
        <v>338</v>
      </c>
      <c r="AA64" s="12" t="s">
        <v>338</v>
      </c>
      <c r="AB64" s="12" t="s">
        <v>392</v>
      </c>
      <c r="AC64" s="12" t="s">
        <v>338</v>
      </c>
      <c r="AD64" s="12" t="s">
        <v>393</v>
      </c>
      <c r="AE64" s="12" t="s">
        <v>341</v>
      </c>
      <c r="AF64" s="12" t="s">
        <v>338</v>
      </c>
      <c r="AG64" s="12" t="s">
        <v>384</v>
      </c>
      <c r="AH64" s="12" t="s">
        <v>338</v>
      </c>
      <c r="AI64" s="12" t="s">
        <v>355</v>
      </c>
      <c r="AJ64" s="12" t="s">
        <v>338</v>
      </c>
    </row>
    <row r="65" spans="1:36" x14ac:dyDescent="0.25">
      <c r="A65" s="12" t="s">
        <v>6</v>
      </c>
      <c r="B65" s="12" t="s">
        <v>618</v>
      </c>
      <c r="C65" s="12" t="s">
        <v>619</v>
      </c>
      <c r="D65" s="12" t="s">
        <v>620</v>
      </c>
      <c r="E65" s="13">
        <v>30682</v>
      </c>
      <c r="F65" s="12" t="s">
        <v>380</v>
      </c>
      <c r="G65" s="12" t="s">
        <v>618</v>
      </c>
      <c r="H65" s="12" t="s">
        <v>334</v>
      </c>
      <c r="I65" s="12" t="s">
        <v>335</v>
      </c>
      <c r="J65" s="13">
        <v>42604</v>
      </c>
      <c r="K65" s="13">
        <v>44430</v>
      </c>
      <c r="L65" s="12" t="s">
        <v>611</v>
      </c>
      <c r="M65" s="12" t="s">
        <v>338</v>
      </c>
      <c r="N65" s="12" t="s">
        <v>338</v>
      </c>
      <c r="O65" s="12" t="s">
        <v>338</v>
      </c>
      <c r="P65" s="13"/>
      <c r="Q65" s="13"/>
      <c r="R65" s="13">
        <v>41182</v>
      </c>
      <c r="S65" s="13">
        <v>45565</v>
      </c>
      <c r="T65" s="14">
        <v>49</v>
      </c>
      <c r="U65" s="12" t="s">
        <v>353</v>
      </c>
      <c r="V65" s="12" t="s">
        <v>354</v>
      </c>
      <c r="W65" s="12" t="s">
        <v>621</v>
      </c>
      <c r="X65" s="12" t="s">
        <v>622</v>
      </c>
      <c r="Y65" s="12" t="s">
        <v>623</v>
      </c>
      <c r="Z65" s="12" t="s">
        <v>338</v>
      </c>
      <c r="AA65" s="12" t="s">
        <v>338</v>
      </c>
      <c r="AB65" s="12" t="s">
        <v>392</v>
      </c>
      <c r="AC65" s="12" t="s">
        <v>338</v>
      </c>
      <c r="AD65" s="12" t="s">
        <v>393</v>
      </c>
      <c r="AE65" s="12" t="s">
        <v>341</v>
      </c>
      <c r="AF65" s="12" t="s">
        <v>338</v>
      </c>
      <c r="AG65" s="12" t="s">
        <v>384</v>
      </c>
      <c r="AH65" s="12" t="s">
        <v>338</v>
      </c>
      <c r="AI65" s="12" t="s">
        <v>355</v>
      </c>
      <c r="AJ65" s="12" t="s">
        <v>338</v>
      </c>
    </row>
    <row r="66" spans="1:36" x14ac:dyDescent="0.25">
      <c r="A66" s="12" t="s">
        <v>8</v>
      </c>
      <c r="B66" s="12" t="s">
        <v>624</v>
      </c>
      <c r="C66" s="12" t="s">
        <v>625</v>
      </c>
      <c r="D66" s="12" t="s">
        <v>626</v>
      </c>
      <c r="E66" s="13">
        <v>23833</v>
      </c>
      <c r="F66" s="12" t="s">
        <v>380</v>
      </c>
      <c r="G66" s="12" t="s">
        <v>624</v>
      </c>
      <c r="H66" s="12" t="s">
        <v>334</v>
      </c>
      <c r="I66" s="12" t="s">
        <v>335</v>
      </c>
      <c r="J66" s="13">
        <v>43131</v>
      </c>
      <c r="K66" s="13">
        <v>44957</v>
      </c>
      <c r="L66" s="12" t="s">
        <v>611</v>
      </c>
      <c r="M66" s="12" t="s">
        <v>338</v>
      </c>
      <c r="N66" s="12" t="s">
        <v>338</v>
      </c>
      <c r="O66" s="12" t="s">
        <v>338</v>
      </c>
      <c r="P66" s="13"/>
      <c r="Q66" s="13"/>
      <c r="R66" s="13">
        <v>41152</v>
      </c>
      <c r="S66" s="13">
        <v>45535</v>
      </c>
      <c r="T66" s="14">
        <v>61</v>
      </c>
      <c r="U66" s="12" t="s">
        <v>353</v>
      </c>
      <c r="V66" s="12" t="s">
        <v>354</v>
      </c>
      <c r="W66" s="12" t="s">
        <v>627</v>
      </c>
      <c r="X66" s="12" t="s">
        <v>628</v>
      </c>
      <c r="Y66" s="12" t="s">
        <v>629</v>
      </c>
      <c r="Z66" s="12" t="s">
        <v>338</v>
      </c>
      <c r="AA66" s="12" t="s">
        <v>338</v>
      </c>
      <c r="AB66" s="12" t="s">
        <v>392</v>
      </c>
      <c r="AC66" s="12" t="s">
        <v>338</v>
      </c>
      <c r="AD66" s="12" t="s">
        <v>393</v>
      </c>
      <c r="AE66" s="12" t="s">
        <v>341</v>
      </c>
      <c r="AF66" s="12" t="s">
        <v>338</v>
      </c>
      <c r="AG66" s="12" t="s">
        <v>384</v>
      </c>
      <c r="AH66" s="12" t="s">
        <v>338</v>
      </c>
      <c r="AI66" s="12" t="s">
        <v>355</v>
      </c>
      <c r="AJ66" s="12" t="s">
        <v>338</v>
      </c>
    </row>
    <row r="67" spans="1:36" x14ac:dyDescent="0.25">
      <c r="A67" s="12" t="s">
        <v>19</v>
      </c>
      <c r="B67" s="12" t="s">
        <v>630</v>
      </c>
      <c r="C67" s="12" t="s">
        <v>631</v>
      </c>
      <c r="D67" s="12" t="s">
        <v>632</v>
      </c>
      <c r="E67" s="13">
        <v>37771</v>
      </c>
      <c r="F67" s="12" t="s">
        <v>380</v>
      </c>
      <c r="G67" s="12" t="s">
        <v>630</v>
      </c>
      <c r="H67" s="12" t="s">
        <v>334</v>
      </c>
      <c r="I67" s="12" t="s">
        <v>335</v>
      </c>
      <c r="J67" s="13"/>
      <c r="K67" s="13"/>
      <c r="L67" s="12" t="s">
        <v>352</v>
      </c>
      <c r="M67" s="12" t="s">
        <v>338</v>
      </c>
      <c r="N67" s="12" t="s">
        <v>338</v>
      </c>
      <c r="O67" s="12" t="s">
        <v>338</v>
      </c>
      <c r="P67" s="13"/>
      <c r="Q67" s="13"/>
      <c r="R67" s="13">
        <v>37771</v>
      </c>
      <c r="S67" s="13"/>
      <c r="T67" s="14">
        <v>94</v>
      </c>
      <c r="U67" s="12" t="s">
        <v>353</v>
      </c>
      <c r="V67" s="12" t="s">
        <v>354</v>
      </c>
      <c r="W67" s="12" t="s">
        <v>633</v>
      </c>
      <c r="X67" s="12" t="s">
        <v>634</v>
      </c>
      <c r="Y67" s="12" t="s">
        <v>635</v>
      </c>
      <c r="Z67" s="12" t="s">
        <v>338</v>
      </c>
      <c r="AA67" s="12" t="s">
        <v>338</v>
      </c>
      <c r="AB67" s="12" t="s">
        <v>392</v>
      </c>
      <c r="AC67" s="12" t="s">
        <v>338</v>
      </c>
      <c r="AD67" s="12" t="s">
        <v>393</v>
      </c>
      <c r="AE67" s="12" t="s">
        <v>341</v>
      </c>
      <c r="AF67" s="12" t="s">
        <v>338</v>
      </c>
      <c r="AG67" s="12" t="s">
        <v>384</v>
      </c>
      <c r="AH67" s="12" t="s">
        <v>338</v>
      </c>
      <c r="AI67" s="12" t="s">
        <v>355</v>
      </c>
      <c r="AJ67" s="12" t="s">
        <v>338</v>
      </c>
    </row>
    <row r="68" spans="1:36" x14ac:dyDescent="0.25">
      <c r="A68" s="12" t="s">
        <v>233</v>
      </c>
      <c r="B68" s="12" t="s">
        <v>234</v>
      </c>
      <c r="C68" s="12" t="s">
        <v>636</v>
      </c>
      <c r="D68" s="12" t="s">
        <v>637</v>
      </c>
      <c r="E68" s="13">
        <v>31136</v>
      </c>
      <c r="F68" s="12" t="s">
        <v>380</v>
      </c>
      <c r="G68" s="12" t="s">
        <v>234</v>
      </c>
      <c r="H68" s="12" t="s">
        <v>334</v>
      </c>
      <c r="I68" s="12" t="s">
        <v>335</v>
      </c>
      <c r="J68" s="13">
        <v>42000</v>
      </c>
      <c r="K68" s="13">
        <v>43826</v>
      </c>
      <c r="L68" s="12" t="s">
        <v>638</v>
      </c>
      <c r="M68" s="12" t="s">
        <v>338</v>
      </c>
      <c r="N68" s="12" t="s">
        <v>338</v>
      </c>
      <c r="O68" s="12" t="s">
        <v>338</v>
      </c>
      <c r="P68" s="13"/>
      <c r="Q68" s="13"/>
      <c r="R68" s="13">
        <v>35582</v>
      </c>
      <c r="S68" s="13"/>
      <c r="T68" s="14">
        <v>89</v>
      </c>
      <c r="U68" s="12" t="s">
        <v>639</v>
      </c>
      <c r="V68" s="12" t="s">
        <v>640</v>
      </c>
      <c r="W68" s="12" t="s">
        <v>338</v>
      </c>
      <c r="X68" s="12" t="s">
        <v>338</v>
      </c>
      <c r="Y68" s="12" t="s">
        <v>338</v>
      </c>
      <c r="Z68" s="12" t="s">
        <v>338</v>
      </c>
      <c r="AA68" s="12" t="s">
        <v>338</v>
      </c>
      <c r="AB68" s="12" t="s">
        <v>338</v>
      </c>
      <c r="AC68" s="12" t="s">
        <v>338</v>
      </c>
      <c r="AD68" s="12" t="s">
        <v>338</v>
      </c>
      <c r="AE68" s="12" t="s">
        <v>341</v>
      </c>
      <c r="AF68" s="12" t="s">
        <v>338</v>
      </c>
      <c r="AG68" s="12" t="s">
        <v>384</v>
      </c>
      <c r="AH68" s="12" t="s">
        <v>338</v>
      </c>
      <c r="AI68" s="12" t="s">
        <v>641</v>
      </c>
      <c r="AJ68" s="12" t="s">
        <v>338</v>
      </c>
    </row>
    <row r="69" spans="1:36" x14ac:dyDescent="0.25">
      <c r="A69" s="12" t="s">
        <v>273</v>
      </c>
      <c r="B69" s="12" t="s">
        <v>274</v>
      </c>
      <c r="C69" s="12" t="s">
        <v>642</v>
      </c>
      <c r="D69" s="12" t="s">
        <v>643</v>
      </c>
      <c r="E69" s="13">
        <v>27395</v>
      </c>
      <c r="F69" s="12" t="s">
        <v>380</v>
      </c>
      <c r="G69" s="12" t="s">
        <v>274</v>
      </c>
      <c r="H69" s="12" t="s">
        <v>334</v>
      </c>
      <c r="I69" s="12" t="s">
        <v>335</v>
      </c>
      <c r="J69" s="13">
        <v>42247</v>
      </c>
      <c r="K69" s="13">
        <v>44072</v>
      </c>
      <c r="L69" s="12" t="s">
        <v>644</v>
      </c>
      <c r="M69" s="12" t="s">
        <v>338</v>
      </c>
      <c r="N69" s="12" t="s">
        <v>338</v>
      </c>
      <c r="O69" s="12" t="s">
        <v>338</v>
      </c>
      <c r="P69" s="13"/>
      <c r="Q69" s="13"/>
      <c r="R69" s="13"/>
      <c r="S69" s="13"/>
      <c r="T69" s="14">
        <v>61</v>
      </c>
      <c r="U69" s="12" t="s">
        <v>645</v>
      </c>
      <c r="V69" s="12" t="s">
        <v>646</v>
      </c>
      <c r="W69" s="12" t="s">
        <v>338</v>
      </c>
      <c r="X69" s="12" t="s">
        <v>338</v>
      </c>
      <c r="Y69" s="12" t="s">
        <v>338</v>
      </c>
      <c r="Z69" s="12" t="s">
        <v>338</v>
      </c>
      <c r="AA69" s="12" t="s">
        <v>338</v>
      </c>
      <c r="AB69" s="12" t="s">
        <v>338</v>
      </c>
      <c r="AC69" s="12" t="s">
        <v>338</v>
      </c>
      <c r="AD69" s="12" t="s">
        <v>338</v>
      </c>
      <c r="AE69" s="12" t="s">
        <v>341</v>
      </c>
      <c r="AF69" s="12" t="s">
        <v>338</v>
      </c>
      <c r="AG69" s="12" t="s">
        <v>384</v>
      </c>
      <c r="AH69" s="12" t="s">
        <v>338</v>
      </c>
      <c r="AI69" s="12" t="s">
        <v>647</v>
      </c>
      <c r="AJ69" s="12" t="s">
        <v>338</v>
      </c>
    </row>
    <row r="70" spans="1:36" x14ac:dyDescent="0.25">
      <c r="A70" s="12" t="s">
        <v>270</v>
      </c>
      <c r="B70" s="12" t="s">
        <v>648</v>
      </c>
      <c r="C70" s="12" t="s">
        <v>649</v>
      </c>
      <c r="D70" s="12" t="s">
        <v>650</v>
      </c>
      <c r="E70" s="13">
        <v>29281</v>
      </c>
      <c r="F70" s="12" t="s">
        <v>380</v>
      </c>
      <c r="G70" s="12" t="s">
        <v>648</v>
      </c>
      <c r="H70" s="12" t="s">
        <v>334</v>
      </c>
      <c r="I70" s="12" t="s">
        <v>335</v>
      </c>
      <c r="J70" s="13">
        <v>41944</v>
      </c>
      <c r="K70" s="13">
        <v>43770</v>
      </c>
      <c r="L70" s="12" t="s">
        <v>651</v>
      </c>
      <c r="M70" s="12" t="s">
        <v>338</v>
      </c>
      <c r="N70" s="12" t="s">
        <v>338</v>
      </c>
      <c r="O70" s="12" t="s">
        <v>338</v>
      </c>
      <c r="P70" s="13"/>
      <c r="Q70" s="13"/>
      <c r="R70" s="13">
        <v>34700</v>
      </c>
      <c r="S70" s="13"/>
      <c r="T70" s="14">
        <v>86</v>
      </c>
      <c r="U70" s="12" t="s">
        <v>652</v>
      </c>
      <c r="V70" s="12" t="s">
        <v>653</v>
      </c>
      <c r="W70" s="12" t="s">
        <v>338</v>
      </c>
      <c r="X70" s="12" t="s">
        <v>338</v>
      </c>
      <c r="Y70" s="12" t="s">
        <v>338</v>
      </c>
      <c r="Z70" s="12" t="s">
        <v>338</v>
      </c>
      <c r="AA70" s="12" t="s">
        <v>338</v>
      </c>
      <c r="AB70" s="12" t="s">
        <v>338</v>
      </c>
      <c r="AC70" s="12" t="s">
        <v>338</v>
      </c>
      <c r="AD70" s="12" t="s">
        <v>338</v>
      </c>
      <c r="AE70" s="12" t="s">
        <v>341</v>
      </c>
      <c r="AF70" s="12" t="s">
        <v>338</v>
      </c>
      <c r="AG70" s="12" t="s">
        <v>384</v>
      </c>
      <c r="AH70" s="12" t="s">
        <v>338</v>
      </c>
      <c r="AI70" s="12" t="s">
        <v>654</v>
      </c>
      <c r="AJ70" s="12" t="s">
        <v>338</v>
      </c>
    </row>
    <row r="71" spans="1:36" x14ac:dyDescent="0.25">
      <c r="A71" s="12" t="s">
        <v>132</v>
      </c>
      <c r="B71" s="12" t="s">
        <v>133</v>
      </c>
      <c r="C71" s="12" t="s">
        <v>655</v>
      </c>
      <c r="D71" s="12" t="s">
        <v>656</v>
      </c>
      <c r="E71" s="13">
        <v>32629</v>
      </c>
      <c r="F71" s="12" t="s">
        <v>380</v>
      </c>
      <c r="G71" s="12" t="s">
        <v>133</v>
      </c>
      <c r="H71" s="12" t="s">
        <v>334</v>
      </c>
      <c r="I71" s="12" t="s">
        <v>335</v>
      </c>
      <c r="J71" s="13">
        <v>41791</v>
      </c>
      <c r="K71" s="13">
        <v>43617</v>
      </c>
      <c r="L71" s="12" t="s">
        <v>657</v>
      </c>
      <c r="M71" s="12" t="s">
        <v>338</v>
      </c>
      <c r="N71" s="12" t="s">
        <v>338</v>
      </c>
      <c r="O71" s="12" t="s">
        <v>338</v>
      </c>
      <c r="P71" s="13"/>
      <c r="Q71" s="13"/>
      <c r="R71" s="13"/>
      <c r="S71" s="13"/>
      <c r="T71" s="14">
        <v>88</v>
      </c>
      <c r="U71" s="12" t="s">
        <v>460</v>
      </c>
      <c r="V71" s="12" t="s">
        <v>461</v>
      </c>
      <c r="W71" s="12" t="s">
        <v>338</v>
      </c>
      <c r="X71" s="12" t="s">
        <v>338</v>
      </c>
      <c r="Y71" s="12" t="s">
        <v>338</v>
      </c>
      <c r="Z71" s="12" t="s">
        <v>338</v>
      </c>
      <c r="AA71" s="12" t="s">
        <v>338</v>
      </c>
      <c r="AB71" s="12" t="s">
        <v>338</v>
      </c>
      <c r="AC71" s="12" t="s">
        <v>338</v>
      </c>
      <c r="AD71" s="12" t="s">
        <v>338</v>
      </c>
      <c r="AE71" s="12" t="s">
        <v>341</v>
      </c>
      <c r="AF71" s="12" t="s">
        <v>338</v>
      </c>
      <c r="AG71" s="12" t="s">
        <v>384</v>
      </c>
      <c r="AH71" s="12" t="s">
        <v>338</v>
      </c>
      <c r="AI71" s="12" t="s">
        <v>462</v>
      </c>
      <c r="AJ71" s="12" t="s">
        <v>338</v>
      </c>
    </row>
    <row r="72" spans="1:36" x14ac:dyDescent="0.25">
      <c r="A72" s="12" t="s">
        <v>236</v>
      </c>
      <c r="B72" s="12" t="s">
        <v>237</v>
      </c>
      <c r="C72" s="12" t="s">
        <v>658</v>
      </c>
      <c r="D72" s="12" t="s">
        <v>659</v>
      </c>
      <c r="E72" s="13">
        <v>30742</v>
      </c>
      <c r="F72" s="12" t="s">
        <v>380</v>
      </c>
      <c r="G72" s="12" t="s">
        <v>237</v>
      </c>
      <c r="H72" s="12" t="s">
        <v>334</v>
      </c>
      <c r="I72" s="12" t="s">
        <v>335</v>
      </c>
      <c r="J72" s="13">
        <v>43308</v>
      </c>
      <c r="K72" s="13">
        <v>45134</v>
      </c>
      <c r="L72" s="12" t="s">
        <v>660</v>
      </c>
      <c r="M72" s="12" t="s">
        <v>338</v>
      </c>
      <c r="N72" s="12" t="s">
        <v>338</v>
      </c>
      <c r="O72" s="12" t="s">
        <v>338</v>
      </c>
      <c r="P72" s="13"/>
      <c r="Q72" s="13"/>
      <c r="R72" s="13">
        <v>41487</v>
      </c>
      <c r="S72" s="13"/>
      <c r="T72" s="14">
        <v>93</v>
      </c>
      <c r="U72" s="12" t="s">
        <v>661</v>
      </c>
      <c r="V72" s="12" t="s">
        <v>640</v>
      </c>
      <c r="W72" s="12" t="s">
        <v>338</v>
      </c>
      <c r="X72" s="12" t="s">
        <v>338</v>
      </c>
      <c r="Y72" s="12" t="s">
        <v>338</v>
      </c>
      <c r="Z72" s="12" t="s">
        <v>338</v>
      </c>
      <c r="AA72" s="12" t="s">
        <v>338</v>
      </c>
      <c r="AB72" s="12" t="s">
        <v>338</v>
      </c>
      <c r="AC72" s="12" t="s">
        <v>338</v>
      </c>
      <c r="AD72" s="12" t="s">
        <v>338</v>
      </c>
      <c r="AE72" s="12" t="s">
        <v>341</v>
      </c>
      <c r="AF72" s="12" t="s">
        <v>338</v>
      </c>
      <c r="AG72" s="12" t="s">
        <v>384</v>
      </c>
      <c r="AH72" s="12" t="s">
        <v>338</v>
      </c>
      <c r="AI72" s="12" t="s">
        <v>641</v>
      </c>
      <c r="AJ72" s="12" t="s">
        <v>338</v>
      </c>
    </row>
    <row r="73" spans="1:36" x14ac:dyDescent="0.25">
      <c r="A73" s="12" t="s">
        <v>110</v>
      </c>
      <c r="B73" s="12" t="s">
        <v>111</v>
      </c>
      <c r="C73" s="12" t="s">
        <v>662</v>
      </c>
      <c r="D73" s="12" t="s">
        <v>663</v>
      </c>
      <c r="E73" s="13">
        <v>25569</v>
      </c>
      <c r="F73" s="12" t="s">
        <v>380</v>
      </c>
      <c r="G73" s="12" t="s">
        <v>664</v>
      </c>
      <c r="H73" s="12" t="s">
        <v>334</v>
      </c>
      <c r="I73" s="12" t="s">
        <v>335</v>
      </c>
      <c r="J73" s="13">
        <v>41828</v>
      </c>
      <c r="K73" s="13">
        <v>43654</v>
      </c>
      <c r="L73" s="12" t="s">
        <v>665</v>
      </c>
      <c r="M73" s="12" t="s">
        <v>338</v>
      </c>
      <c r="N73" s="12" t="s">
        <v>338</v>
      </c>
      <c r="O73" s="12" t="s">
        <v>338</v>
      </c>
      <c r="P73" s="13"/>
      <c r="Q73" s="13"/>
      <c r="R73" s="13">
        <v>39601</v>
      </c>
      <c r="S73" s="13"/>
      <c r="T73" s="14">
        <v>33</v>
      </c>
      <c r="U73" s="12" t="s">
        <v>666</v>
      </c>
      <c r="V73" s="12" t="s">
        <v>667</v>
      </c>
      <c r="W73" s="12" t="s">
        <v>338</v>
      </c>
      <c r="X73" s="12" t="s">
        <v>338</v>
      </c>
      <c r="Y73" s="12" t="s">
        <v>338</v>
      </c>
      <c r="Z73" s="12" t="s">
        <v>338</v>
      </c>
      <c r="AA73" s="12" t="s">
        <v>338</v>
      </c>
      <c r="AB73" s="12" t="s">
        <v>338</v>
      </c>
      <c r="AC73" s="12" t="s">
        <v>338</v>
      </c>
      <c r="AD73" s="12" t="s">
        <v>338</v>
      </c>
      <c r="AE73" s="12" t="s">
        <v>341</v>
      </c>
      <c r="AF73" s="12" t="s">
        <v>338</v>
      </c>
      <c r="AG73" s="12" t="s">
        <v>384</v>
      </c>
      <c r="AH73" s="12" t="s">
        <v>338</v>
      </c>
      <c r="AI73" s="12" t="s">
        <v>668</v>
      </c>
      <c r="AJ73" s="12" t="s">
        <v>338</v>
      </c>
    </row>
    <row r="74" spans="1:36" x14ac:dyDescent="0.25">
      <c r="A74" s="12" t="s">
        <v>230</v>
      </c>
      <c r="B74" s="12" t="s">
        <v>231</v>
      </c>
      <c r="C74" s="12" t="s">
        <v>669</v>
      </c>
      <c r="D74" s="12" t="s">
        <v>670</v>
      </c>
      <c r="E74" s="13">
        <v>30317</v>
      </c>
      <c r="F74" s="12" t="s">
        <v>380</v>
      </c>
      <c r="G74" s="12" t="s">
        <v>231</v>
      </c>
      <c r="H74" s="12" t="s">
        <v>334</v>
      </c>
      <c r="I74" s="12" t="s">
        <v>335</v>
      </c>
      <c r="J74" s="13">
        <v>43126</v>
      </c>
      <c r="K74" s="13">
        <v>44952</v>
      </c>
      <c r="L74" s="12" t="s">
        <v>660</v>
      </c>
      <c r="M74" s="12" t="s">
        <v>338</v>
      </c>
      <c r="N74" s="12" t="s">
        <v>338</v>
      </c>
      <c r="O74" s="12" t="s">
        <v>338</v>
      </c>
      <c r="P74" s="13"/>
      <c r="Q74" s="13"/>
      <c r="R74" s="13">
        <v>41395</v>
      </c>
      <c r="S74" s="13"/>
      <c r="T74" s="14">
        <v>76</v>
      </c>
      <c r="U74" s="12" t="s">
        <v>661</v>
      </c>
      <c r="V74" s="12" t="s">
        <v>640</v>
      </c>
      <c r="W74" s="12" t="s">
        <v>338</v>
      </c>
      <c r="X74" s="12" t="s">
        <v>338</v>
      </c>
      <c r="Y74" s="12" t="s">
        <v>338</v>
      </c>
      <c r="Z74" s="12" t="s">
        <v>338</v>
      </c>
      <c r="AA74" s="12" t="s">
        <v>338</v>
      </c>
      <c r="AB74" s="12" t="s">
        <v>338</v>
      </c>
      <c r="AC74" s="12" t="s">
        <v>338</v>
      </c>
      <c r="AD74" s="12" t="s">
        <v>338</v>
      </c>
      <c r="AE74" s="12" t="s">
        <v>341</v>
      </c>
      <c r="AF74" s="12" t="s">
        <v>338</v>
      </c>
      <c r="AG74" s="12" t="s">
        <v>384</v>
      </c>
      <c r="AH74" s="12" t="s">
        <v>338</v>
      </c>
      <c r="AI74" s="12" t="s">
        <v>641</v>
      </c>
      <c r="AJ74" s="12" t="s">
        <v>338</v>
      </c>
    </row>
    <row r="75" spans="1:36" x14ac:dyDescent="0.25">
      <c r="A75" s="12" t="s">
        <v>227</v>
      </c>
      <c r="B75" s="12" t="s">
        <v>228</v>
      </c>
      <c r="C75" s="12" t="s">
        <v>671</v>
      </c>
      <c r="D75" s="12" t="s">
        <v>672</v>
      </c>
      <c r="E75" s="13">
        <v>29281</v>
      </c>
      <c r="F75" s="12" t="s">
        <v>380</v>
      </c>
      <c r="G75" s="12" t="s">
        <v>228</v>
      </c>
      <c r="H75" s="12" t="s">
        <v>334</v>
      </c>
      <c r="I75" s="12" t="s">
        <v>335</v>
      </c>
      <c r="J75" s="13">
        <v>42000</v>
      </c>
      <c r="K75" s="13">
        <v>43826</v>
      </c>
      <c r="L75" s="12" t="s">
        <v>673</v>
      </c>
      <c r="M75" s="12" t="s">
        <v>338</v>
      </c>
      <c r="N75" s="12" t="s">
        <v>338</v>
      </c>
      <c r="O75" s="12" t="s">
        <v>338</v>
      </c>
      <c r="P75" s="13"/>
      <c r="Q75" s="13"/>
      <c r="R75" s="13">
        <v>38534</v>
      </c>
      <c r="S75" s="13"/>
      <c r="T75" s="14">
        <v>89</v>
      </c>
      <c r="U75" s="12" t="s">
        <v>661</v>
      </c>
      <c r="V75" s="12" t="s">
        <v>640</v>
      </c>
      <c r="W75" s="12" t="s">
        <v>338</v>
      </c>
      <c r="X75" s="12" t="s">
        <v>338</v>
      </c>
      <c r="Y75" s="12" t="s">
        <v>338</v>
      </c>
      <c r="Z75" s="12" t="s">
        <v>338</v>
      </c>
      <c r="AA75" s="12" t="s">
        <v>338</v>
      </c>
      <c r="AB75" s="12" t="s">
        <v>338</v>
      </c>
      <c r="AC75" s="12" t="s">
        <v>338</v>
      </c>
      <c r="AD75" s="12" t="s">
        <v>338</v>
      </c>
      <c r="AE75" s="12" t="s">
        <v>341</v>
      </c>
      <c r="AF75" s="12" t="s">
        <v>338</v>
      </c>
      <c r="AG75" s="12" t="s">
        <v>384</v>
      </c>
      <c r="AH75" s="12" t="s">
        <v>338</v>
      </c>
      <c r="AI75" s="12" t="s">
        <v>641</v>
      </c>
      <c r="AJ75" s="12" t="s">
        <v>338</v>
      </c>
    </row>
    <row r="76" spans="1:36" x14ac:dyDescent="0.25">
      <c r="A76" s="12" t="s">
        <v>216</v>
      </c>
      <c r="B76" s="12" t="s">
        <v>217</v>
      </c>
      <c r="C76" s="12" t="s">
        <v>674</v>
      </c>
      <c r="D76" s="12" t="s">
        <v>675</v>
      </c>
      <c r="E76" s="13">
        <v>29587</v>
      </c>
      <c r="F76" s="12" t="s">
        <v>380</v>
      </c>
      <c r="G76" s="12" t="s">
        <v>217</v>
      </c>
      <c r="H76" s="12" t="s">
        <v>334</v>
      </c>
      <c r="I76" s="12" t="s">
        <v>335</v>
      </c>
      <c r="J76" s="13">
        <v>42000</v>
      </c>
      <c r="K76" s="13">
        <v>43826</v>
      </c>
      <c r="L76" s="12" t="s">
        <v>673</v>
      </c>
      <c r="M76" s="12" t="s">
        <v>338</v>
      </c>
      <c r="N76" s="12" t="s">
        <v>338</v>
      </c>
      <c r="O76" s="12" t="s">
        <v>338</v>
      </c>
      <c r="P76" s="13"/>
      <c r="Q76" s="13"/>
      <c r="R76" s="13">
        <v>40391</v>
      </c>
      <c r="S76" s="13"/>
      <c r="T76" s="14">
        <v>77</v>
      </c>
      <c r="U76" s="12" t="s">
        <v>661</v>
      </c>
      <c r="V76" s="12" t="s">
        <v>640</v>
      </c>
      <c r="W76" s="12" t="s">
        <v>338</v>
      </c>
      <c r="X76" s="12" t="s">
        <v>338</v>
      </c>
      <c r="Y76" s="12" t="s">
        <v>338</v>
      </c>
      <c r="Z76" s="12" t="s">
        <v>338</v>
      </c>
      <c r="AA76" s="12" t="s">
        <v>338</v>
      </c>
      <c r="AB76" s="12" t="s">
        <v>338</v>
      </c>
      <c r="AC76" s="12" t="s">
        <v>338</v>
      </c>
      <c r="AD76" s="12" t="s">
        <v>338</v>
      </c>
      <c r="AE76" s="12" t="s">
        <v>341</v>
      </c>
      <c r="AF76" s="12" t="s">
        <v>338</v>
      </c>
      <c r="AG76" s="12" t="s">
        <v>384</v>
      </c>
      <c r="AH76" s="12" t="s">
        <v>338</v>
      </c>
      <c r="AI76" s="12" t="s">
        <v>641</v>
      </c>
      <c r="AJ76" s="12" t="s">
        <v>338</v>
      </c>
    </row>
    <row r="77" spans="1:36" x14ac:dyDescent="0.25">
      <c r="A77" s="12" t="s">
        <v>218</v>
      </c>
      <c r="B77" s="12" t="s">
        <v>219</v>
      </c>
      <c r="C77" s="12" t="s">
        <v>676</v>
      </c>
      <c r="D77" s="12" t="s">
        <v>677</v>
      </c>
      <c r="E77" s="13">
        <v>28065</v>
      </c>
      <c r="F77" s="12" t="s">
        <v>380</v>
      </c>
      <c r="G77" s="12" t="s">
        <v>219</v>
      </c>
      <c r="H77" s="12" t="s">
        <v>334</v>
      </c>
      <c r="I77" s="12" t="s">
        <v>335</v>
      </c>
      <c r="J77" s="13">
        <v>42000</v>
      </c>
      <c r="K77" s="13">
        <v>43826</v>
      </c>
      <c r="L77" s="12" t="s">
        <v>673</v>
      </c>
      <c r="M77" s="12" t="s">
        <v>338</v>
      </c>
      <c r="N77" s="12" t="s">
        <v>338</v>
      </c>
      <c r="O77" s="12" t="s">
        <v>338</v>
      </c>
      <c r="P77" s="13"/>
      <c r="Q77" s="13"/>
      <c r="R77" s="13">
        <v>38534</v>
      </c>
      <c r="S77" s="13"/>
      <c r="T77" s="14">
        <v>89</v>
      </c>
      <c r="U77" s="12" t="s">
        <v>661</v>
      </c>
      <c r="V77" s="12" t="s">
        <v>640</v>
      </c>
      <c r="W77" s="12" t="s">
        <v>338</v>
      </c>
      <c r="X77" s="12" t="s">
        <v>338</v>
      </c>
      <c r="Y77" s="12" t="s">
        <v>338</v>
      </c>
      <c r="Z77" s="12" t="s">
        <v>338</v>
      </c>
      <c r="AA77" s="12" t="s">
        <v>338</v>
      </c>
      <c r="AB77" s="12" t="s">
        <v>338</v>
      </c>
      <c r="AC77" s="12" t="s">
        <v>338</v>
      </c>
      <c r="AD77" s="12" t="s">
        <v>338</v>
      </c>
      <c r="AE77" s="12" t="s">
        <v>341</v>
      </c>
      <c r="AF77" s="12" t="s">
        <v>338</v>
      </c>
      <c r="AG77" s="12" t="s">
        <v>384</v>
      </c>
      <c r="AH77" s="12" t="s">
        <v>338</v>
      </c>
      <c r="AI77" s="12" t="s">
        <v>641</v>
      </c>
      <c r="AJ77" s="12" t="s">
        <v>338</v>
      </c>
    </row>
    <row r="78" spans="1:36" x14ac:dyDescent="0.25">
      <c r="A78" s="12" t="s">
        <v>224</v>
      </c>
      <c r="B78" s="12" t="s">
        <v>225</v>
      </c>
      <c r="C78" s="12" t="s">
        <v>678</v>
      </c>
      <c r="D78" s="12" t="s">
        <v>679</v>
      </c>
      <c r="E78" s="13">
        <v>31686</v>
      </c>
      <c r="F78" s="12" t="s">
        <v>380</v>
      </c>
      <c r="G78" s="12" t="s">
        <v>225</v>
      </c>
      <c r="H78" s="12" t="s">
        <v>334</v>
      </c>
      <c r="I78" s="12" t="s">
        <v>335</v>
      </c>
      <c r="J78" s="13">
        <v>42118</v>
      </c>
      <c r="K78" s="13">
        <v>43945</v>
      </c>
      <c r="L78" s="12" t="s">
        <v>673</v>
      </c>
      <c r="M78" s="12" t="s">
        <v>338</v>
      </c>
      <c r="N78" s="12" t="s">
        <v>338</v>
      </c>
      <c r="O78" s="12" t="s">
        <v>338</v>
      </c>
      <c r="P78" s="13"/>
      <c r="Q78" s="13"/>
      <c r="R78" s="13">
        <v>39995</v>
      </c>
      <c r="S78" s="13"/>
      <c r="T78" s="14">
        <v>88</v>
      </c>
      <c r="U78" s="12" t="s">
        <v>661</v>
      </c>
      <c r="V78" s="12" t="s">
        <v>640</v>
      </c>
      <c r="W78" s="12" t="s">
        <v>338</v>
      </c>
      <c r="X78" s="12" t="s">
        <v>338</v>
      </c>
      <c r="Y78" s="12" t="s">
        <v>338</v>
      </c>
      <c r="Z78" s="12" t="s">
        <v>338</v>
      </c>
      <c r="AA78" s="12" t="s">
        <v>338</v>
      </c>
      <c r="AB78" s="12" t="s">
        <v>338</v>
      </c>
      <c r="AC78" s="12" t="s">
        <v>338</v>
      </c>
      <c r="AD78" s="12" t="s">
        <v>338</v>
      </c>
      <c r="AE78" s="12" t="s">
        <v>341</v>
      </c>
      <c r="AF78" s="12" t="s">
        <v>338</v>
      </c>
      <c r="AG78" s="12" t="s">
        <v>384</v>
      </c>
      <c r="AH78" s="12" t="s">
        <v>338</v>
      </c>
      <c r="AI78" s="12" t="s">
        <v>641</v>
      </c>
      <c r="AJ78" s="12" t="s">
        <v>338</v>
      </c>
    </row>
    <row r="79" spans="1:36" x14ac:dyDescent="0.25">
      <c r="A79" s="12" t="s">
        <v>250</v>
      </c>
      <c r="B79" s="12" t="s">
        <v>251</v>
      </c>
      <c r="C79" s="12" t="s">
        <v>680</v>
      </c>
      <c r="D79" s="12" t="s">
        <v>681</v>
      </c>
      <c r="E79" s="13">
        <v>35034</v>
      </c>
      <c r="F79" s="12" t="s">
        <v>380</v>
      </c>
      <c r="G79" s="12" t="s">
        <v>251</v>
      </c>
      <c r="H79" s="12" t="s">
        <v>334</v>
      </c>
      <c r="I79" s="12" t="s">
        <v>335</v>
      </c>
      <c r="J79" s="13">
        <v>43461</v>
      </c>
      <c r="K79" s="13">
        <v>45287</v>
      </c>
      <c r="L79" s="12" t="s">
        <v>388</v>
      </c>
      <c r="M79" s="12" t="s">
        <v>338</v>
      </c>
      <c r="N79" s="12" t="s">
        <v>338</v>
      </c>
      <c r="O79" s="12" t="s">
        <v>338</v>
      </c>
      <c r="P79" s="13"/>
      <c r="Q79" s="13"/>
      <c r="R79" s="13"/>
      <c r="S79" s="13"/>
      <c r="T79" s="14">
        <v>96</v>
      </c>
      <c r="U79" s="12" t="s">
        <v>389</v>
      </c>
      <c r="V79" s="12" t="s">
        <v>390</v>
      </c>
      <c r="W79" s="12" t="s">
        <v>682</v>
      </c>
      <c r="X79" s="12" t="s">
        <v>338</v>
      </c>
      <c r="Y79" s="12" t="s">
        <v>338</v>
      </c>
      <c r="Z79" s="12" t="s">
        <v>338</v>
      </c>
      <c r="AA79" s="12" t="s">
        <v>338</v>
      </c>
      <c r="AB79" s="12" t="s">
        <v>392</v>
      </c>
      <c r="AC79" s="12" t="s">
        <v>338</v>
      </c>
      <c r="AD79" s="12" t="s">
        <v>393</v>
      </c>
      <c r="AE79" s="12" t="s">
        <v>341</v>
      </c>
      <c r="AF79" s="12" t="s">
        <v>338</v>
      </c>
      <c r="AG79" s="12" t="s">
        <v>384</v>
      </c>
      <c r="AH79" s="12" t="s">
        <v>338</v>
      </c>
      <c r="AI79" s="12" t="s">
        <v>394</v>
      </c>
      <c r="AJ79" s="12" t="s">
        <v>338</v>
      </c>
    </row>
    <row r="80" spans="1:36" x14ac:dyDescent="0.25">
      <c r="A80" s="12" t="s">
        <v>221</v>
      </c>
      <c r="B80" s="12" t="s">
        <v>222</v>
      </c>
      <c r="C80" s="12" t="s">
        <v>683</v>
      </c>
      <c r="D80" s="12" t="s">
        <v>684</v>
      </c>
      <c r="E80" s="13">
        <v>30651</v>
      </c>
      <c r="F80" s="12" t="s">
        <v>380</v>
      </c>
      <c r="G80" s="12" t="s">
        <v>222</v>
      </c>
      <c r="H80" s="12" t="s">
        <v>334</v>
      </c>
      <c r="I80" s="12" t="s">
        <v>335</v>
      </c>
      <c r="J80" s="13">
        <v>42000</v>
      </c>
      <c r="K80" s="13">
        <v>43826</v>
      </c>
      <c r="L80" s="12" t="s">
        <v>673</v>
      </c>
      <c r="M80" s="12" t="s">
        <v>589</v>
      </c>
      <c r="N80" s="12" t="s">
        <v>338</v>
      </c>
      <c r="O80" s="12" t="s">
        <v>338</v>
      </c>
      <c r="P80" s="13"/>
      <c r="Q80" s="13"/>
      <c r="R80" s="13"/>
      <c r="S80" s="13"/>
      <c r="T80" s="14">
        <v>85</v>
      </c>
      <c r="U80" s="12" t="s">
        <v>661</v>
      </c>
      <c r="V80" s="12" t="s">
        <v>640</v>
      </c>
      <c r="W80" s="12" t="s">
        <v>338</v>
      </c>
      <c r="X80" s="12" t="s">
        <v>338</v>
      </c>
      <c r="Y80" s="12" t="s">
        <v>338</v>
      </c>
      <c r="Z80" s="12" t="s">
        <v>338</v>
      </c>
      <c r="AA80" s="12" t="s">
        <v>338</v>
      </c>
      <c r="AB80" s="12" t="s">
        <v>338</v>
      </c>
      <c r="AC80" s="12" t="s">
        <v>338</v>
      </c>
      <c r="AD80" s="12" t="s">
        <v>338</v>
      </c>
      <c r="AE80" s="12" t="s">
        <v>341</v>
      </c>
      <c r="AF80" s="12" t="s">
        <v>338</v>
      </c>
      <c r="AG80" s="12" t="s">
        <v>384</v>
      </c>
      <c r="AH80" s="12" t="s">
        <v>338</v>
      </c>
      <c r="AI80" s="12" t="s">
        <v>641</v>
      </c>
      <c r="AJ80" s="12" t="s">
        <v>338</v>
      </c>
    </row>
    <row r="81" spans="1:36" x14ac:dyDescent="0.25">
      <c r="A81" s="12" t="s">
        <v>172</v>
      </c>
      <c r="B81" s="12" t="s">
        <v>685</v>
      </c>
      <c r="C81" s="12" t="s">
        <v>686</v>
      </c>
      <c r="D81" s="12" t="s">
        <v>687</v>
      </c>
      <c r="E81" s="13">
        <v>26299</v>
      </c>
      <c r="F81" s="12" t="s">
        <v>380</v>
      </c>
      <c r="G81" s="12" t="s">
        <v>685</v>
      </c>
      <c r="H81" s="12" t="s">
        <v>334</v>
      </c>
      <c r="I81" s="12" t="s">
        <v>335</v>
      </c>
      <c r="J81" s="13">
        <v>42611</v>
      </c>
      <c r="K81" s="13">
        <v>44437</v>
      </c>
      <c r="L81" s="12" t="s">
        <v>688</v>
      </c>
      <c r="M81" s="12" t="s">
        <v>338</v>
      </c>
      <c r="N81" s="12" t="s">
        <v>338</v>
      </c>
      <c r="O81" s="12" t="s">
        <v>338</v>
      </c>
      <c r="P81" s="13"/>
      <c r="Q81" s="13"/>
      <c r="R81" s="13">
        <v>38891</v>
      </c>
      <c r="S81" s="13"/>
      <c r="T81" s="14">
        <v>66</v>
      </c>
      <c r="U81" s="12" t="s">
        <v>339</v>
      </c>
      <c r="V81" s="12" t="s">
        <v>340</v>
      </c>
      <c r="W81" s="12" t="s">
        <v>338</v>
      </c>
      <c r="X81" s="12" t="s">
        <v>338</v>
      </c>
      <c r="Y81" s="12" t="s">
        <v>338</v>
      </c>
      <c r="Z81" s="12" t="s">
        <v>338</v>
      </c>
      <c r="AA81" s="12" t="s">
        <v>338</v>
      </c>
      <c r="AB81" s="12" t="s">
        <v>338</v>
      </c>
      <c r="AC81" s="12" t="s">
        <v>338</v>
      </c>
      <c r="AD81" s="12" t="s">
        <v>338</v>
      </c>
      <c r="AE81" s="12" t="s">
        <v>341</v>
      </c>
      <c r="AF81" s="12" t="s">
        <v>338</v>
      </c>
      <c r="AG81" s="12" t="s">
        <v>384</v>
      </c>
      <c r="AH81" s="12" t="s">
        <v>338</v>
      </c>
      <c r="AI81" s="12" t="s">
        <v>343</v>
      </c>
      <c r="AJ81" s="12" t="s">
        <v>338</v>
      </c>
    </row>
    <row r="82" spans="1:36" x14ac:dyDescent="0.25">
      <c r="A82" s="12" t="s">
        <v>174</v>
      </c>
      <c r="B82" s="12" t="s">
        <v>689</v>
      </c>
      <c r="C82" s="12" t="s">
        <v>690</v>
      </c>
      <c r="D82" s="12" t="s">
        <v>691</v>
      </c>
      <c r="E82" s="13">
        <v>21186</v>
      </c>
      <c r="F82" s="12" t="s">
        <v>380</v>
      </c>
      <c r="G82" s="12" t="s">
        <v>689</v>
      </c>
      <c r="H82" s="12" t="s">
        <v>334</v>
      </c>
      <c r="I82" s="12" t="s">
        <v>335</v>
      </c>
      <c r="J82" s="13">
        <v>42030</v>
      </c>
      <c r="K82" s="13">
        <v>43856</v>
      </c>
      <c r="L82" s="12" t="s">
        <v>688</v>
      </c>
      <c r="M82" s="12" t="s">
        <v>338</v>
      </c>
      <c r="N82" s="12" t="s">
        <v>338</v>
      </c>
      <c r="O82" s="12" t="s">
        <v>338</v>
      </c>
      <c r="P82" s="13"/>
      <c r="Q82" s="13"/>
      <c r="R82" s="13"/>
      <c r="S82" s="13"/>
      <c r="T82" s="14">
        <v>93</v>
      </c>
      <c r="U82" s="12" t="s">
        <v>339</v>
      </c>
      <c r="V82" s="12" t="s">
        <v>340</v>
      </c>
      <c r="W82" s="12" t="s">
        <v>338</v>
      </c>
      <c r="X82" s="12" t="s">
        <v>338</v>
      </c>
      <c r="Y82" s="12" t="s">
        <v>338</v>
      </c>
      <c r="Z82" s="12" t="s">
        <v>338</v>
      </c>
      <c r="AA82" s="12" t="s">
        <v>338</v>
      </c>
      <c r="AB82" s="12" t="s">
        <v>338</v>
      </c>
      <c r="AC82" s="12" t="s">
        <v>338</v>
      </c>
      <c r="AD82" s="12" t="s">
        <v>338</v>
      </c>
      <c r="AE82" s="12" t="s">
        <v>341</v>
      </c>
      <c r="AF82" s="12" t="s">
        <v>338</v>
      </c>
      <c r="AG82" s="12" t="s">
        <v>384</v>
      </c>
      <c r="AH82" s="12" t="s">
        <v>338</v>
      </c>
      <c r="AI82" s="12" t="s">
        <v>343</v>
      </c>
      <c r="AJ82" s="12" t="s">
        <v>338</v>
      </c>
    </row>
    <row r="83" spans="1:36" x14ac:dyDescent="0.25">
      <c r="A83" s="12" t="s">
        <v>259</v>
      </c>
      <c r="B83" s="12" t="s">
        <v>260</v>
      </c>
      <c r="C83" s="12" t="s">
        <v>692</v>
      </c>
      <c r="D83" s="12" t="s">
        <v>693</v>
      </c>
      <c r="E83" s="13">
        <v>39779</v>
      </c>
      <c r="F83" s="12" t="s">
        <v>380</v>
      </c>
      <c r="G83" s="12" t="s">
        <v>260</v>
      </c>
      <c r="H83" s="12" t="s">
        <v>334</v>
      </c>
      <c r="I83" s="12" t="s">
        <v>335</v>
      </c>
      <c r="J83" s="13"/>
      <c r="K83" s="13"/>
      <c r="L83" s="12" t="s">
        <v>694</v>
      </c>
      <c r="M83" s="12" t="s">
        <v>338</v>
      </c>
      <c r="N83" s="12" t="s">
        <v>338</v>
      </c>
      <c r="O83" s="12" t="s">
        <v>338</v>
      </c>
      <c r="P83" s="13"/>
      <c r="Q83" s="13"/>
      <c r="R83" s="13"/>
      <c r="S83" s="13"/>
      <c r="T83" s="14">
        <v>85</v>
      </c>
      <c r="U83" s="12" t="s">
        <v>389</v>
      </c>
      <c r="V83" s="12" t="s">
        <v>390</v>
      </c>
      <c r="W83" s="12" t="s">
        <v>695</v>
      </c>
      <c r="X83" s="12" t="s">
        <v>338</v>
      </c>
      <c r="Y83" s="12" t="s">
        <v>338</v>
      </c>
      <c r="Z83" s="12" t="s">
        <v>338</v>
      </c>
      <c r="AA83" s="12" t="s">
        <v>338</v>
      </c>
      <c r="AB83" s="12" t="s">
        <v>392</v>
      </c>
      <c r="AC83" s="12" t="s">
        <v>338</v>
      </c>
      <c r="AD83" s="12" t="s">
        <v>393</v>
      </c>
      <c r="AE83" s="12" t="s">
        <v>341</v>
      </c>
      <c r="AF83" s="12" t="s">
        <v>338</v>
      </c>
      <c r="AG83" s="12" t="s">
        <v>384</v>
      </c>
      <c r="AH83" s="12" t="s">
        <v>338</v>
      </c>
      <c r="AI83" s="12" t="s">
        <v>394</v>
      </c>
      <c r="AJ83" s="12" t="s">
        <v>338</v>
      </c>
    </row>
    <row r="84" spans="1:36" x14ac:dyDescent="0.25">
      <c r="A84" s="12" t="s">
        <v>256</v>
      </c>
      <c r="B84" s="12" t="s">
        <v>257</v>
      </c>
      <c r="C84" s="12" t="s">
        <v>696</v>
      </c>
      <c r="D84" s="12" t="s">
        <v>697</v>
      </c>
      <c r="E84" s="13">
        <v>30590</v>
      </c>
      <c r="F84" s="12" t="s">
        <v>380</v>
      </c>
      <c r="G84" s="12" t="s">
        <v>257</v>
      </c>
      <c r="H84" s="12" t="s">
        <v>334</v>
      </c>
      <c r="I84" s="12" t="s">
        <v>335</v>
      </c>
      <c r="J84" s="13">
        <v>43461</v>
      </c>
      <c r="K84" s="13">
        <v>45287</v>
      </c>
      <c r="L84" s="12" t="s">
        <v>694</v>
      </c>
      <c r="M84" s="12" t="s">
        <v>338</v>
      </c>
      <c r="N84" s="12" t="s">
        <v>338</v>
      </c>
      <c r="O84" s="12" t="s">
        <v>338</v>
      </c>
      <c r="P84" s="13"/>
      <c r="Q84" s="13"/>
      <c r="R84" s="13"/>
      <c r="S84" s="13"/>
      <c r="T84" s="14">
        <v>91</v>
      </c>
      <c r="U84" s="12" t="s">
        <v>389</v>
      </c>
      <c r="V84" s="12" t="s">
        <v>390</v>
      </c>
      <c r="W84" s="12" t="s">
        <v>698</v>
      </c>
      <c r="X84" s="12" t="s">
        <v>338</v>
      </c>
      <c r="Y84" s="12" t="s">
        <v>338</v>
      </c>
      <c r="Z84" s="12" t="s">
        <v>338</v>
      </c>
      <c r="AA84" s="12" t="s">
        <v>338</v>
      </c>
      <c r="AB84" s="12" t="s">
        <v>392</v>
      </c>
      <c r="AC84" s="12" t="s">
        <v>338</v>
      </c>
      <c r="AD84" s="12" t="s">
        <v>393</v>
      </c>
      <c r="AE84" s="12" t="s">
        <v>341</v>
      </c>
      <c r="AF84" s="12" t="s">
        <v>338</v>
      </c>
      <c r="AG84" s="12" t="s">
        <v>384</v>
      </c>
      <c r="AH84" s="12" t="s">
        <v>338</v>
      </c>
      <c r="AI84" s="12" t="s">
        <v>394</v>
      </c>
      <c r="AJ84" s="12" t="s">
        <v>338</v>
      </c>
    </row>
    <row r="85" spans="1:36" x14ac:dyDescent="0.25">
      <c r="A85" s="12" t="s">
        <v>173</v>
      </c>
      <c r="B85" s="12" t="s">
        <v>699</v>
      </c>
      <c r="C85" s="12" t="s">
        <v>700</v>
      </c>
      <c r="D85" s="12" t="s">
        <v>701</v>
      </c>
      <c r="E85" s="13">
        <v>28126</v>
      </c>
      <c r="F85" s="12" t="s">
        <v>380</v>
      </c>
      <c r="G85" s="12" t="s">
        <v>699</v>
      </c>
      <c r="H85" s="12" t="s">
        <v>334</v>
      </c>
      <c r="I85" s="12" t="s">
        <v>335</v>
      </c>
      <c r="J85" s="13">
        <v>42611</v>
      </c>
      <c r="K85" s="13">
        <v>44437</v>
      </c>
      <c r="L85" s="12" t="s">
        <v>688</v>
      </c>
      <c r="M85" s="12" t="s">
        <v>338</v>
      </c>
      <c r="N85" s="12" t="s">
        <v>338</v>
      </c>
      <c r="O85" s="12" t="s">
        <v>338</v>
      </c>
      <c r="P85" s="13"/>
      <c r="Q85" s="13"/>
      <c r="R85" s="13">
        <v>38568</v>
      </c>
      <c r="S85" s="13"/>
      <c r="T85" s="14">
        <v>89</v>
      </c>
      <c r="U85" s="12" t="s">
        <v>339</v>
      </c>
      <c r="V85" s="12" t="s">
        <v>340</v>
      </c>
      <c r="W85" s="12" t="s">
        <v>338</v>
      </c>
      <c r="X85" s="12" t="s">
        <v>338</v>
      </c>
      <c r="Y85" s="12" t="s">
        <v>338</v>
      </c>
      <c r="Z85" s="12" t="s">
        <v>338</v>
      </c>
      <c r="AA85" s="12" t="s">
        <v>338</v>
      </c>
      <c r="AB85" s="12" t="s">
        <v>338</v>
      </c>
      <c r="AC85" s="12" t="s">
        <v>338</v>
      </c>
      <c r="AD85" s="12" t="s">
        <v>338</v>
      </c>
      <c r="AE85" s="12" t="s">
        <v>341</v>
      </c>
      <c r="AF85" s="12" t="s">
        <v>338</v>
      </c>
      <c r="AG85" s="12" t="s">
        <v>384</v>
      </c>
      <c r="AH85" s="12" t="s">
        <v>338</v>
      </c>
      <c r="AI85" s="12" t="s">
        <v>343</v>
      </c>
      <c r="AJ85" s="12" t="s">
        <v>338</v>
      </c>
    </row>
    <row r="86" spans="1:36" x14ac:dyDescent="0.25">
      <c r="A86" s="12" t="s">
        <v>244</v>
      </c>
      <c r="B86" s="12" t="s">
        <v>245</v>
      </c>
      <c r="C86" s="12" t="s">
        <v>702</v>
      </c>
      <c r="D86" s="12" t="s">
        <v>703</v>
      </c>
      <c r="E86" s="13">
        <v>28915</v>
      </c>
      <c r="F86" s="12" t="s">
        <v>380</v>
      </c>
      <c r="G86" s="12" t="s">
        <v>245</v>
      </c>
      <c r="H86" s="12" t="s">
        <v>334</v>
      </c>
      <c r="I86" s="12" t="s">
        <v>335</v>
      </c>
      <c r="J86" s="13">
        <v>43461</v>
      </c>
      <c r="K86" s="13">
        <v>45287</v>
      </c>
      <c r="L86" s="12" t="s">
        <v>694</v>
      </c>
      <c r="M86" s="12" t="s">
        <v>338</v>
      </c>
      <c r="N86" s="12" t="s">
        <v>338</v>
      </c>
      <c r="O86" s="12" t="s">
        <v>338</v>
      </c>
      <c r="P86" s="13"/>
      <c r="Q86" s="13"/>
      <c r="R86" s="13"/>
      <c r="S86" s="13"/>
      <c r="T86" s="14">
        <v>87</v>
      </c>
      <c r="U86" s="12" t="s">
        <v>389</v>
      </c>
      <c r="V86" s="12" t="s">
        <v>390</v>
      </c>
      <c r="W86" s="12" t="s">
        <v>704</v>
      </c>
      <c r="X86" s="12" t="s">
        <v>338</v>
      </c>
      <c r="Y86" s="12" t="s">
        <v>338</v>
      </c>
      <c r="Z86" s="12" t="s">
        <v>338</v>
      </c>
      <c r="AA86" s="12" t="s">
        <v>338</v>
      </c>
      <c r="AB86" s="12" t="s">
        <v>392</v>
      </c>
      <c r="AC86" s="12" t="s">
        <v>338</v>
      </c>
      <c r="AD86" s="12" t="s">
        <v>393</v>
      </c>
      <c r="AE86" s="12" t="s">
        <v>341</v>
      </c>
      <c r="AF86" s="12" t="s">
        <v>338</v>
      </c>
      <c r="AG86" s="12" t="s">
        <v>384</v>
      </c>
      <c r="AH86" s="12" t="s">
        <v>338</v>
      </c>
      <c r="AI86" s="12" t="s">
        <v>394</v>
      </c>
      <c r="AJ86" s="12" t="s">
        <v>338</v>
      </c>
    </row>
    <row r="87" spans="1:36" x14ac:dyDescent="0.25">
      <c r="A87" s="12" t="s">
        <v>247</v>
      </c>
      <c r="B87" s="12" t="s">
        <v>248</v>
      </c>
      <c r="C87" s="12" t="s">
        <v>705</v>
      </c>
      <c r="D87" s="12" t="s">
        <v>706</v>
      </c>
      <c r="E87" s="13">
        <v>29707</v>
      </c>
      <c r="F87" s="12" t="s">
        <v>380</v>
      </c>
      <c r="G87" s="12" t="s">
        <v>248</v>
      </c>
      <c r="H87" s="12" t="s">
        <v>334</v>
      </c>
      <c r="I87" s="12" t="s">
        <v>335</v>
      </c>
      <c r="J87" s="13">
        <v>43461</v>
      </c>
      <c r="K87" s="13">
        <v>45287</v>
      </c>
      <c r="L87" s="12" t="s">
        <v>694</v>
      </c>
      <c r="M87" s="12" t="s">
        <v>338</v>
      </c>
      <c r="N87" s="12" t="s">
        <v>338</v>
      </c>
      <c r="O87" s="12" t="s">
        <v>338</v>
      </c>
      <c r="P87" s="13"/>
      <c r="Q87" s="13"/>
      <c r="R87" s="13"/>
      <c r="S87" s="13"/>
      <c r="T87" s="14">
        <v>90</v>
      </c>
      <c r="U87" s="12" t="s">
        <v>389</v>
      </c>
      <c r="V87" s="12" t="s">
        <v>390</v>
      </c>
      <c r="W87" s="12" t="s">
        <v>707</v>
      </c>
      <c r="X87" s="12" t="s">
        <v>338</v>
      </c>
      <c r="Y87" s="12" t="s">
        <v>338</v>
      </c>
      <c r="Z87" s="12" t="s">
        <v>338</v>
      </c>
      <c r="AA87" s="12" t="s">
        <v>338</v>
      </c>
      <c r="AB87" s="12" t="s">
        <v>392</v>
      </c>
      <c r="AC87" s="12" t="s">
        <v>338</v>
      </c>
      <c r="AD87" s="12" t="s">
        <v>393</v>
      </c>
      <c r="AE87" s="12" t="s">
        <v>341</v>
      </c>
      <c r="AF87" s="12" t="s">
        <v>338</v>
      </c>
      <c r="AG87" s="12" t="s">
        <v>384</v>
      </c>
      <c r="AH87" s="12" t="s">
        <v>338</v>
      </c>
      <c r="AI87" s="12" t="s">
        <v>394</v>
      </c>
      <c r="AJ87" s="12" t="s">
        <v>338</v>
      </c>
    </row>
    <row r="88" spans="1:36" x14ac:dyDescent="0.25">
      <c r="A88" s="12" t="s">
        <v>169</v>
      </c>
      <c r="B88" s="12" t="s">
        <v>708</v>
      </c>
      <c r="C88" s="12" t="s">
        <v>709</v>
      </c>
      <c r="D88" s="12" t="s">
        <v>710</v>
      </c>
      <c r="E88" s="13">
        <v>31413</v>
      </c>
      <c r="F88" s="12" t="s">
        <v>380</v>
      </c>
      <c r="G88" s="12" t="s">
        <v>711</v>
      </c>
      <c r="H88" s="12" t="s">
        <v>334</v>
      </c>
      <c r="I88" s="12" t="s">
        <v>335</v>
      </c>
      <c r="J88" s="13">
        <v>42604</v>
      </c>
      <c r="K88" s="13">
        <v>44430</v>
      </c>
      <c r="L88" s="12" t="s">
        <v>688</v>
      </c>
      <c r="M88" s="12" t="s">
        <v>338</v>
      </c>
      <c r="N88" s="12" t="s">
        <v>338</v>
      </c>
      <c r="O88" s="12" t="s">
        <v>338</v>
      </c>
      <c r="P88" s="13"/>
      <c r="Q88" s="13"/>
      <c r="R88" s="13"/>
      <c r="S88" s="13"/>
      <c r="T88" s="14">
        <v>92</v>
      </c>
      <c r="U88" s="12" t="s">
        <v>339</v>
      </c>
      <c r="V88" s="12" t="s">
        <v>340</v>
      </c>
      <c r="W88" s="12" t="s">
        <v>338</v>
      </c>
      <c r="X88" s="12" t="s">
        <v>338</v>
      </c>
      <c r="Y88" s="12" t="s">
        <v>338</v>
      </c>
      <c r="Z88" s="12" t="s">
        <v>338</v>
      </c>
      <c r="AA88" s="12" t="s">
        <v>338</v>
      </c>
      <c r="AB88" s="12" t="s">
        <v>338</v>
      </c>
      <c r="AC88" s="12" t="s">
        <v>338</v>
      </c>
      <c r="AD88" s="12" t="s">
        <v>338</v>
      </c>
      <c r="AE88" s="12" t="s">
        <v>341</v>
      </c>
      <c r="AF88" s="12" t="s">
        <v>338</v>
      </c>
      <c r="AG88" s="12" t="s">
        <v>384</v>
      </c>
      <c r="AH88" s="12" t="s">
        <v>338</v>
      </c>
      <c r="AI88" s="12" t="s">
        <v>343</v>
      </c>
      <c r="AJ88" s="12" t="s">
        <v>338</v>
      </c>
    </row>
    <row r="89" spans="1:36" x14ac:dyDescent="0.25">
      <c r="A89" s="12" t="s">
        <v>170</v>
      </c>
      <c r="B89" s="12" t="s">
        <v>712</v>
      </c>
      <c r="C89" s="12" t="s">
        <v>713</v>
      </c>
      <c r="D89" s="12" t="s">
        <v>714</v>
      </c>
      <c r="E89" s="13">
        <v>25934</v>
      </c>
      <c r="F89" s="12" t="s">
        <v>380</v>
      </c>
      <c r="G89" s="12" t="s">
        <v>712</v>
      </c>
      <c r="H89" s="12" t="s">
        <v>334</v>
      </c>
      <c r="I89" s="12" t="s">
        <v>335</v>
      </c>
      <c r="J89" s="13">
        <v>43004</v>
      </c>
      <c r="K89" s="13">
        <v>44830</v>
      </c>
      <c r="L89" s="12" t="s">
        <v>688</v>
      </c>
      <c r="M89" s="12" t="s">
        <v>338</v>
      </c>
      <c r="N89" s="12" t="s">
        <v>338</v>
      </c>
      <c r="O89" s="12" t="s">
        <v>338</v>
      </c>
      <c r="P89" s="13"/>
      <c r="Q89" s="13"/>
      <c r="R89" s="13"/>
      <c r="S89" s="13"/>
      <c r="T89" s="14">
        <v>91</v>
      </c>
      <c r="U89" s="12" t="s">
        <v>339</v>
      </c>
      <c r="V89" s="12" t="s">
        <v>340</v>
      </c>
      <c r="W89" s="12" t="s">
        <v>338</v>
      </c>
      <c r="X89" s="12" t="s">
        <v>338</v>
      </c>
      <c r="Y89" s="12" t="s">
        <v>338</v>
      </c>
      <c r="Z89" s="12" t="s">
        <v>338</v>
      </c>
      <c r="AA89" s="12" t="s">
        <v>338</v>
      </c>
      <c r="AB89" s="12" t="s">
        <v>338</v>
      </c>
      <c r="AC89" s="12" t="s">
        <v>338</v>
      </c>
      <c r="AD89" s="12" t="s">
        <v>338</v>
      </c>
      <c r="AE89" s="12" t="s">
        <v>341</v>
      </c>
      <c r="AF89" s="12" t="s">
        <v>338</v>
      </c>
      <c r="AG89" s="12" t="s">
        <v>384</v>
      </c>
      <c r="AH89" s="12" t="s">
        <v>338</v>
      </c>
      <c r="AI89" s="12" t="s">
        <v>343</v>
      </c>
      <c r="AJ89" s="12" t="s">
        <v>338</v>
      </c>
    </row>
    <row r="90" spans="1:36" x14ac:dyDescent="0.25">
      <c r="A90" s="12" t="s">
        <v>184</v>
      </c>
      <c r="B90" s="12" t="s">
        <v>715</v>
      </c>
      <c r="C90" s="12" t="s">
        <v>716</v>
      </c>
      <c r="D90" s="12" t="s">
        <v>717</v>
      </c>
      <c r="E90" s="13">
        <v>30317</v>
      </c>
      <c r="F90" s="12" t="s">
        <v>380</v>
      </c>
      <c r="G90" s="12" t="s">
        <v>715</v>
      </c>
      <c r="H90" s="12" t="s">
        <v>334</v>
      </c>
      <c r="I90" s="12" t="s">
        <v>335</v>
      </c>
      <c r="J90" s="13">
        <v>41866</v>
      </c>
      <c r="K90" s="13">
        <v>43692</v>
      </c>
      <c r="L90" s="12" t="s">
        <v>363</v>
      </c>
      <c r="M90" s="12" t="s">
        <v>338</v>
      </c>
      <c r="N90" s="12" t="s">
        <v>338</v>
      </c>
      <c r="O90" s="12" t="s">
        <v>338</v>
      </c>
      <c r="P90" s="13"/>
      <c r="Q90" s="13"/>
      <c r="R90" s="13"/>
      <c r="S90" s="13"/>
      <c r="T90" s="14">
        <v>57</v>
      </c>
      <c r="U90" s="12" t="s">
        <v>339</v>
      </c>
      <c r="V90" s="12" t="s">
        <v>340</v>
      </c>
      <c r="W90" s="12" t="s">
        <v>338</v>
      </c>
      <c r="X90" s="12" t="s">
        <v>338</v>
      </c>
      <c r="Y90" s="12" t="s">
        <v>338</v>
      </c>
      <c r="Z90" s="12" t="s">
        <v>338</v>
      </c>
      <c r="AA90" s="12" t="s">
        <v>338</v>
      </c>
      <c r="AB90" s="12" t="s">
        <v>338</v>
      </c>
      <c r="AC90" s="12" t="s">
        <v>338</v>
      </c>
      <c r="AD90" s="12" t="s">
        <v>338</v>
      </c>
      <c r="AE90" s="12" t="s">
        <v>341</v>
      </c>
      <c r="AF90" s="12" t="s">
        <v>338</v>
      </c>
      <c r="AG90" s="12" t="s">
        <v>384</v>
      </c>
      <c r="AH90" s="12" t="s">
        <v>338</v>
      </c>
      <c r="AI90" s="12" t="s">
        <v>343</v>
      </c>
      <c r="AJ90" s="12" t="s">
        <v>338</v>
      </c>
    </row>
    <row r="91" spans="1:36" x14ac:dyDescent="0.25">
      <c r="A91" s="12" t="s">
        <v>188</v>
      </c>
      <c r="B91" s="12" t="s">
        <v>718</v>
      </c>
      <c r="C91" s="12" t="s">
        <v>719</v>
      </c>
      <c r="D91" s="12" t="s">
        <v>720</v>
      </c>
      <c r="E91" s="13">
        <v>27760</v>
      </c>
      <c r="F91" s="12" t="s">
        <v>380</v>
      </c>
      <c r="G91" s="12" t="s">
        <v>718</v>
      </c>
      <c r="H91" s="12" t="s">
        <v>334</v>
      </c>
      <c r="I91" s="12" t="s">
        <v>335</v>
      </c>
      <c r="J91" s="13">
        <v>42030</v>
      </c>
      <c r="K91" s="13">
        <v>43856</v>
      </c>
      <c r="L91" s="12" t="s">
        <v>363</v>
      </c>
      <c r="M91" s="12" t="s">
        <v>338</v>
      </c>
      <c r="N91" s="12" t="s">
        <v>338</v>
      </c>
      <c r="O91" s="12" t="s">
        <v>338</v>
      </c>
      <c r="P91" s="13"/>
      <c r="Q91" s="13"/>
      <c r="R91" s="13"/>
      <c r="S91" s="13"/>
      <c r="T91" s="14">
        <v>89</v>
      </c>
      <c r="U91" s="12" t="s">
        <v>339</v>
      </c>
      <c r="V91" s="12" t="s">
        <v>340</v>
      </c>
      <c r="W91" s="12" t="s">
        <v>338</v>
      </c>
      <c r="X91" s="12" t="s">
        <v>338</v>
      </c>
      <c r="Y91" s="12" t="s">
        <v>338</v>
      </c>
      <c r="Z91" s="12" t="s">
        <v>338</v>
      </c>
      <c r="AA91" s="12" t="s">
        <v>338</v>
      </c>
      <c r="AB91" s="12" t="s">
        <v>338</v>
      </c>
      <c r="AC91" s="12" t="s">
        <v>338</v>
      </c>
      <c r="AD91" s="12" t="s">
        <v>338</v>
      </c>
      <c r="AE91" s="12" t="s">
        <v>341</v>
      </c>
      <c r="AF91" s="12" t="s">
        <v>338</v>
      </c>
      <c r="AG91" s="12" t="s">
        <v>384</v>
      </c>
      <c r="AH91" s="12" t="s">
        <v>338</v>
      </c>
      <c r="AI91" s="12" t="s">
        <v>343</v>
      </c>
      <c r="AJ91" s="12" t="s">
        <v>338</v>
      </c>
    </row>
    <row r="92" spans="1:36" x14ac:dyDescent="0.25">
      <c r="A92" s="12" t="s">
        <v>186</v>
      </c>
      <c r="B92" s="12" t="s">
        <v>721</v>
      </c>
      <c r="C92" s="12" t="s">
        <v>722</v>
      </c>
      <c r="D92" s="12" t="s">
        <v>723</v>
      </c>
      <c r="E92" s="13">
        <v>27395</v>
      </c>
      <c r="F92" s="12" t="s">
        <v>380</v>
      </c>
      <c r="G92" s="12" t="s">
        <v>721</v>
      </c>
      <c r="H92" s="12" t="s">
        <v>334</v>
      </c>
      <c r="I92" s="12" t="s">
        <v>335</v>
      </c>
      <c r="J92" s="13">
        <v>41960</v>
      </c>
      <c r="K92" s="13">
        <v>43786</v>
      </c>
      <c r="L92" s="12" t="s">
        <v>363</v>
      </c>
      <c r="M92" s="12" t="s">
        <v>338</v>
      </c>
      <c r="N92" s="12" t="s">
        <v>338</v>
      </c>
      <c r="O92" s="12" t="s">
        <v>338</v>
      </c>
      <c r="P92" s="13"/>
      <c r="Q92" s="13"/>
      <c r="R92" s="13">
        <v>38971</v>
      </c>
      <c r="S92" s="13"/>
      <c r="T92" s="14">
        <v>86</v>
      </c>
      <c r="U92" s="12" t="s">
        <v>339</v>
      </c>
      <c r="V92" s="12" t="s">
        <v>340</v>
      </c>
      <c r="W92" s="12" t="s">
        <v>338</v>
      </c>
      <c r="X92" s="12" t="s">
        <v>338</v>
      </c>
      <c r="Y92" s="12" t="s">
        <v>338</v>
      </c>
      <c r="Z92" s="12" t="s">
        <v>338</v>
      </c>
      <c r="AA92" s="12" t="s">
        <v>338</v>
      </c>
      <c r="AB92" s="12" t="s">
        <v>338</v>
      </c>
      <c r="AC92" s="12" t="s">
        <v>338</v>
      </c>
      <c r="AD92" s="12" t="s">
        <v>338</v>
      </c>
      <c r="AE92" s="12" t="s">
        <v>341</v>
      </c>
      <c r="AF92" s="12" t="s">
        <v>338</v>
      </c>
      <c r="AG92" s="12" t="s">
        <v>384</v>
      </c>
      <c r="AH92" s="12" t="s">
        <v>338</v>
      </c>
      <c r="AI92" s="12" t="s">
        <v>343</v>
      </c>
      <c r="AJ92" s="12" t="s">
        <v>338</v>
      </c>
    </row>
    <row r="93" spans="1:36" x14ac:dyDescent="0.25">
      <c r="A93" s="12" t="s">
        <v>177</v>
      </c>
      <c r="B93" s="12" t="s">
        <v>724</v>
      </c>
      <c r="C93" s="12" t="s">
        <v>725</v>
      </c>
      <c r="D93" s="12" t="s">
        <v>726</v>
      </c>
      <c r="E93" s="13">
        <v>24838</v>
      </c>
      <c r="F93" s="12" t="s">
        <v>380</v>
      </c>
      <c r="G93" s="12" t="s">
        <v>724</v>
      </c>
      <c r="H93" s="12" t="s">
        <v>334</v>
      </c>
      <c r="I93" s="12" t="s">
        <v>335</v>
      </c>
      <c r="J93" s="13">
        <v>42607</v>
      </c>
      <c r="K93" s="13">
        <v>44433</v>
      </c>
      <c r="L93" s="12" t="s">
        <v>336</v>
      </c>
      <c r="M93" s="12" t="s">
        <v>338</v>
      </c>
      <c r="N93" s="12" t="s">
        <v>338</v>
      </c>
      <c r="O93" s="12" t="s">
        <v>338</v>
      </c>
      <c r="P93" s="13"/>
      <c r="Q93" s="13"/>
      <c r="R93" s="13">
        <v>39317</v>
      </c>
      <c r="S93" s="13"/>
      <c r="T93" s="14">
        <v>88</v>
      </c>
      <c r="U93" s="12" t="s">
        <v>339</v>
      </c>
      <c r="V93" s="12" t="s">
        <v>340</v>
      </c>
      <c r="W93" s="12" t="s">
        <v>338</v>
      </c>
      <c r="X93" s="12" t="s">
        <v>338</v>
      </c>
      <c r="Y93" s="12" t="s">
        <v>338</v>
      </c>
      <c r="Z93" s="12" t="s">
        <v>338</v>
      </c>
      <c r="AA93" s="12" t="s">
        <v>338</v>
      </c>
      <c r="AB93" s="12" t="s">
        <v>338</v>
      </c>
      <c r="AC93" s="12" t="s">
        <v>338</v>
      </c>
      <c r="AD93" s="12" t="s">
        <v>338</v>
      </c>
      <c r="AE93" s="12" t="s">
        <v>341</v>
      </c>
      <c r="AF93" s="12" t="s">
        <v>338</v>
      </c>
      <c r="AG93" s="12" t="s">
        <v>384</v>
      </c>
      <c r="AH93" s="12" t="s">
        <v>338</v>
      </c>
      <c r="AI93" s="12" t="s">
        <v>343</v>
      </c>
      <c r="AJ93" s="12" t="s">
        <v>338</v>
      </c>
    </row>
    <row r="94" spans="1:36" x14ac:dyDescent="0.25">
      <c r="A94" s="12" t="s">
        <v>181</v>
      </c>
      <c r="B94" s="12" t="s">
        <v>727</v>
      </c>
      <c r="C94" s="12" t="s">
        <v>728</v>
      </c>
      <c r="D94" s="12" t="s">
        <v>729</v>
      </c>
      <c r="E94" s="13">
        <v>25934</v>
      </c>
      <c r="F94" s="12" t="s">
        <v>380</v>
      </c>
      <c r="G94" s="12" t="s">
        <v>727</v>
      </c>
      <c r="H94" s="12" t="s">
        <v>334</v>
      </c>
      <c r="I94" s="12" t="s">
        <v>335</v>
      </c>
      <c r="J94" s="13">
        <v>42641</v>
      </c>
      <c r="K94" s="13">
        <v>44467</v>
      </c>
      <c r="L94" s="12" t="s">
        <v>363</v>
      </c>
      <c r="M94" s="12" t="s">
        <v>338</v>
      </c>
      <c r="N94" s="12" t="s">
        <v>338</v>
      </c>
      <c r="O94" s="12" t="s">
        <v>338</v>
      </c>
      <c r="P94" s="13"/>
      <c r="Q94" s="13"/>
      <c r="R94" s="13"/>
      <c r="S94" s="13"/>
      <c r="T94" s="14">
        <v>82</v>
      </c>
      <c r="U94" s="12" t="s">
        <v>339</v>
      </c>
      <c r="V94" s="12" t="s">
        <v>340</v>
      </c>
      <c r="W94" s="12" t="s">
        <v>338</v>
      </c>
      <c r="X94" s="12" t="s">
        <v>338</v>
      </c>
      <c r="Y94" s="12" t="s">
        <v>338</v>
      </c>
      <c r="Z94" s="12" t="s">
        <v>338</v>
      </c>
      <c r="AA94" s="12" t="s">
        <v>338</v>
      </c>
      <c r="AB94" s="12" t="s">
        <v>338</v>
      </c>
      <c r="AC94" s="12" t="s">
        <v>338</v>
      </c>
      <c r="AD94" s="12" t="s">
        <v>338</v>
      </c>
      <c r="AE94" s="12" t="s">
        <v>341</v>
      </c>
      <c r="AF94" s="12" t="s">
        <v>338</v>
      </c>
      <c r="AG94" s="12" t="s">
        <v>384</v>
      </c>
      <c r="AH94" s="12" t="s">
        <v>338</v>
      </c>
      <c r="AI94" s="12" t="s">
        <v>343</v>
      </c>
      <c r="AJ94" s="12" t="s">
        <v>338</v>
      </c>
    </row>
    <row r="95" spans="1:36" x14ac:dyDescent="0.25">
      <c r="A95" s="12" t="s">
        <v>179</v>
      </c>
      <c r="B95" s="12" t="s">
        <v>730</v>
      </c>
      <c r="C95" s="12" t="s">
        <v>731</v>
      </c>
      <c r="D95" s="12" t="s">
        <v>732</v>
      </c>
      <c r="E95" s="13">
        <v>24838</v>
      </c>
      <c r="F95" s="12" t="s">
        <v>380</v>
      </c>
      <c r="G95" s="12" t="s">
        <v>730</v>
      </c>
      <c r="H95" s="12" t="s">
        <v>334</v>
      </c>
      <c r="I95" s="12" t="s">
        <v>335</v>
      </c>
      <c r="J95" s="13">
        <v>42641</v>
      </c>
      <c r="K95" s="13">
        <v>44467</v>
      </c>
      <c r="L95" s="12" t="s">
        <v>688</v>
      </c>
      <c r="M95" s="12" t="s">
        <v>338</v>
      </c>
      <c r="N95" s="12" t="s">
        <v>338</v>
      </c>
      <c r="O95" s="12" t="s">
        <v>338</v>
      </c>
      <c r="P95" s="13"/>
      <c r="Q95" s="13"/>
      <c r="R95" s="13">
        <v>39609</v>
      </c>
      <c r="S95" s="13"/>
      <c r="T95" s="14">
        <v>80</v>
      </c>
      <c r="U95" s="12" t="s">
        <v>339</v>
      </c>
      <c r="V95" s="12" t="s">
        <v>340</v>
      </c>
      <c r="W95" s="12" t="s">
        <v>338</v>
      </c>
      <c r="X95" s="12" t="s">
        <v>338</v>
      </c>
      <c r="Y95" s="12" t="s">
        <v>338</v>
      </c>
      <c r="Z95" s="12" t="s">
        <v>338</v>
      </c>
      <c r="AA95" s="12" t="s">
        <v>338</v>
      </c>
      <c r="AB95" s="12" t="s">
        <v>338</v>
      </c>
      <c r="AC95" s="12" t="s">
        <v>338</v>
      </c>
      <c r="AD95" s="12" t="s">
        <v>338</v>
      </c>
      <c r="AE95" s="12" t="s">
        <v>341</v>
      </c>
      <c r="AF95" s="12" t="s">
        <v>338</v>
      </c>
      <c r="AG95" s="12" t="s">
        <v>384</v>
      </c>
      <c r="AH95" s="12" t="s">
        <v>338</v>
      </c>
      <c r="AI95" s="12" t="s">
        <v>343</v>
      </c>
      <c r="AJ95" s="12" t="s">
        <v>338</v>
      </c>
    </row>
    <row r="96" spans="1:36" x14ac:dyDescent="0.25">
      <c r="A96" s="12" t="s">
        <v>175</v>
      </c>
      <c r="B96" s="12" t="s">
        <v>733</v>
      </c>
      <c r="C96" s="12" t="s">
        <v>734</v>
      </c>
      <c r="D96" s="12" t="s">
        <v>735</v>
      </c>
      <c r="E96" s="13">
        <v>31778</v>
      </c>
      <c r="F96" s="12" t="s">
        <v>380</v>
      </c>
      <c r="G96" s="12" t="s">
        <v>733</v>
      </c>
      <c r="H96" s="12" t="s">
        <v>334</v>
      </c>
      <c r="I96" s="12" t="s">
        <v>335</v>
      </c>
      <c r="J96" s="13">
        <v>42389</v>
      </c>
      <c r="K96" s="13">
        <v>42755</v>
      </c>
      <c r="L96" s="12" t="s">
        <v>688</v>
      </c>
      <c r="M96" s="12" t="s">
        <v>338</v>
      </c>
      <c r="N96" s="12" t="s">
        <v>338</v>
      </c>
      <c r="O96" s="12" t="s">
        <v>338</v>
      </c>
      <c r="P96" s="13"/>
      <c r="Q96" s="13"/>
      <c r="R96" s="13">
        <v>37043</v>
      </c>
      <c r="S96" s="13"/>
      <c r="T96" s="14">
        <v>94</v>
      </c>
      <c r="U96" s="12" t="s">
        <v>339</v>
      </c>
      <c r="V96" s="12" t="s">
        <v>340</v>
      </c>
      <c r="W96" s="12" t="s">
        <v>338</v>
      </c>
      <c r="X96" s="12" t="s">
        <v>338</v>
      </c>
      <c r="Y96" s="12" t="s">
        <v>338</v>
      </c>
      <c r="Z96" s="12" t="s">
        <v>338</v>
      </c>
      <c r="AA96" s="12" t="s">
        <v>338</v>
      </c>
      <c r="AB96" s="12" t="s">
        <v>338</v>
      </c>
      <c r="AC96" s="12" t="s">
        <v>338</v>
      </c>
      <c r="AD96" s="12" t="s">
        <v>338</v>
      </c>
      <c r="AE96" s="12" t="s">
        <v>341</v>
      </c>
      <c r="AF96" s="12" t="s">
        <v>338</v>
      </c>
      <c r="AG96" s="12" t="s">
        <v>384</v>
      </c>
      <c r="AH96" s="12" t="s">
        <v>338</v>
      </c>
      <c r="AI96" s="12" t="s">
        <v>343</v>
      </c>
      <c r="AJ96" s="12" t="s">
        <v>338</v>
      </c>
    </row>
    <row r="97" spans="1:36" x14ac:dyDescent="0.25">
      <c r="A97" s="12" t="s">
        <v>106</v>
      </c>
      <c r="B97" s="12" t="s">
        <v>107</v>
      </c>
      <c r="C97" s="12" t="s">
        <v>736</v>
      </c>
      <c r="D97" s="12" t="s">
        <v>737</v>
      </c>
      <c r="E97" s="13">
        <v>26299</v>
      </c>
      <c r="F97" s="12" t="s">
        <v>380</v>
      </c>
      <c r="G97" s="12" t="s">
        <v>738</v>
      </c>
      <c r="H97" s="12" t="s">
        <v>334</v>
      </c>
      <c r="I97" s="12" t="s">
        <v>335</v>
      </c>
      <c r="J97" s="13">
        <v>43312</v>
      </c>
      <c r="K97" s="13">
        <v>45138</v>
      </c>
      <c r="L97" s="12" t="s">
        <v>665</v>
      </c>
      <c r="M97" s="12" t="s">
        <v>564</v>
      </c>
      <c r="N97" s="12" t="s">
        <v>338</v>
      </c>
      <c r="O97" s="12" t="s">
        <v>338</v>
      </c>
      <c r="P97" s="13"/>
      <c r="Q97" s="13"/>
      <c r="R97" s="13">
        <v>40786</v>
      </c>
      <c r="S97" s="13"/>
      <c r="T97" s="14">
        <v>89</v>
      </c>
      <c r="U97" s="12" t="s">
        <v>666</v>
      </c>
      <c r="V97" s="12" t="s">
        <v>667</v>
      </c>
      <c r="W97" s="12" t="s">
        <v>338</v>
      </c>
      <c r="X97" s="12" t="s">
        <v>338</v>
      </c>
      <c r="Y97" s="12" t="s">
        <v>338</v>
      </c>
      <c r="Z97" s="12" t="s">
        <v>338</v>
      </c>
      <c r="AA97" s="12" t="s">
        <v>338</v>
      </c>
      <c r="AB97" s="12" t="s">
        <v>338</v>
      </c>
      <c r="AC97" s="12" t="s">
        <v>338</v>
      </c>
      <c r="AD97" s="12" t="s">
        <v>338</v>
      </c>
      <c r="AE97" s="12" t="s">
        <v>341</v>
      </c>
      <c r="AF97" s="12" t="s">
        <v>338</v>
      </c>
      <c r="AG97" s="12" t="s">
        <v>384</v>
      </c>
      <c r="AH97" s="12" t="s">
        <v>338</v>
      </c>
      <c r="AI97" s="12" t="s">
        <v>668</v>
      </c>
      <c r="AJ97" s="12" t="s">
        <v>338</v>
      </c>
    </row>
    <row r="98" spans="1:36" x14ac:dyDescent="0.25">
      <c r="A98" s="12" t="s">
        <v>127</v>
      </c>
      <c r="B98" s="12" t="s">
        <v>128</v>
      </c>
      <c r="C98" s="12" t="s">
        <v>739</v>
      </c>
      <c r="D98" s="12" t="s">
        <v>740</v>
      </c>
      <c r="E98" s="13">
        <v>36373</v>
      </c>
      <c r="F98" s="12" t="s">
        <v>380</v>
      </c>
      <c r="G98" s="12" t="s">
        <v>128</v>
      </c>
      <c r="H98" s="12" t="s">
        <v>334</v>
      </c>
      <c r="I98" s="12" t="s">
        <v>335</v>
      </c>
      <c r="J98" s="13">
        <v>42076</v>
      </c>
      <c r="K98" s="13">
        <v>43903</v>
      </c>
      <c r="L98" s="12" t="s">
        <v>657</v>
      </c>
      <c r="M98" s="12" t="s">
        <v>338</v>
      </c>
      <c r="N98" s="12" t="s">
        <v>338</v>
      </c>
      <c r="O98" s="12" t="s">
        <v>338</v>
      </c>
      <c r="P98" s="13"/>
      <c r="Q98" s="13"/>
      <c r="R98" s="13">
        <v>42884</v>
      </c>
      <c r="S98" s="13"/>
      <c r="T98" s="14">
        <v>91</v>
      </c>
      <c r="U98" s="12" t="s">
        <v>460</v>
      </c>
      <c r="V98" s="12" t="s">
        <v>461</v>
      </c>
      <c r="W98" s="12" t="s">
        <v>741</v>
      </c>
      <c r="X98" s="12" t="s">
        <v>338</v>
      </c>
      <c r="Y98" s="12" t="s">
        <v>338</v>
      </c>
      <c r="Z98" s="12" t="s">
        <v>338</v>
      </c>
      <c r="AA98" s="12" t="s">
        <v>338</v>
      </c>
      <c r="AB98" s="12" t="s">
        <v>338</v>
      </c>
      <c r="AC98" s="12" t="s">
        <v>338</v>
      </c>
      <c r="AD98" s="12" t="s">
        <v>393</v>
      </c>
      <c r="AE98" s="12" t="s">
        <v>341</v>
      </c>
      <c r="AF98" s="12" t="s">
        <v>338</v>
      </c>
      <c r="AG98" s="12" t="s">
        <v>384</v>
      </c>
      <c r="AH98" s="12" t="s">
        <v>338</v>
      </c>
      <c r="AI98" s="12" t="s">
        <v>462</v>
      </c>
      <c r="AJ98" s="12" t="s">
        <v>338</v>
      </c>
    </row>
    <row r="99" spans="1:36" x14ac:dyDescent="0.25">
      <c r="A99" s="12" t="s">
        <v>130</v>
      </c>
      <c r="B99" s="12" t="s">
        <v>742</v>
      </c>
      <c r="C99" s="12" t="s">
        <v>743</v>
      </c>
      <c r="D99" s="12" t="s">
        <v>744</v>
      </c>
      <c r="E99" s="13">
        <v>27395</v>
      </c>
      <c r="F99" s="12" t="s">
        <v>380</v>
      </c>
      <c r="G99" s="12" t="s">
        <v>742</v>
      </c>
      <c r="H99" s="12" t="s">
        <v>334</v>
      </c>
      <c r="I99" s="12" t="s">
        <v>335</v>
      </c>
      <c r="J99" s="13">
        <v>42146</v>
      </c>
      <c r="K99" s="13">
        <v>43973</v>
      </c>
      <c r="L99" s="12" t="s">
        <v>745</v>
      </c>
      <c r="M99" s="12" t="s">
        <v>338</v>
      </c>
      <c r="N99" s="12" t="s">
        <v>338</v>
      </c>
      <c r="O99" s="12" t="s">
        <v>338</v>
      </c>
      <c r="P99" s="13"/>
      <c r="Q99" s="13"/>
      <c r="R99" s="13">
        <v>39353</v>
      </c>
      <c r="S99" s="13"/>
      <c r="T99" s="14">
        <v>88</v>
      </c>
      <c r="U99" s="12" t="s">
        <v>746</v>
      </c>
      <c r="V99" s="12" t="s">
        <v>747</v>
      </c>
      <c r="W99" s="12" t="s">
        <v>338</v>
      </c>
      <c r="X99" s="12" t="s">
        <v>338</v>
      </c>
      <c r="Y99" s="12" t="s">
        <v>338</v>
      </c>
      <c r="Z99" s="12" t="s">
        <v>338</v>
      </c>
      <c r="AA99" s="12" t="s">
        <v>338</v>
      </c>
      <c r="AB99" s="12" t="s">
        <v>338</v>
      </c>
      <c r="AC99" s="12" t="s">
        <v>338</v>
      </c>
      <c r="AD99" s="12" t="s">
        <v>338</v>
      </c>
      <c r="AE99" s="12" t="s">
        <v>341</v>
      </c>
      <c r="AF99" s="12" t="s">
        <v>338</v>
      </c>
      <c r="AG99" s="12" t="s">
        <v>384</v>
      </c>
      <c r="AH99" s="12" t="s">
        <v>338</v>
      </c>
      <c r="AI99" s="12" t="s">
        <v>748</v>
      </c>
      <c r="AJ99" s="12" t="s">
        <v>749</v>
      </c>
    </row>
    <row r="100" spans="1:36" x14ac:dyDescent="0.25">
      <c r="A100" s="12" t="s">
        <v>99</v>
      </c>
      <c r="B100" s="12" t="s">
        <v>100</v>
      </c>
      <c r="C100" s="12" t="s">
        <v>750</v>
      </c>
      <c r="D100" s="12" t="s">
        <v>751</v>
      </c>
      <c r="E100" s="13">
        <v>24473</v>
      </c>
      <c r="F100" s="12" t="s">
        <v>380</v>
      </c>
      <c r="G100" s="12" t="s">
        <v>100</v>
      </c>
      <c r="H100" s="12" t="s">
        <v>334</v>
      </c>
      <c r="I100" s="12" t="s">
        <v>335</v>
      </c>
      <c r="J100" s="13">
        <v>45192</v>
      </c>
      <c r="K100" s="13">
        <v>45192</v>
      </c>
      <c r="L100" s="12" t="s">
        <v>752</v>
      </c>
      <c r="M100" s="12" t="s">
        <v>753</v>
      </c>
      <c r="N100" s="12" t="s">
        <v>338</v>
      </c>
      <c r="O100" s="12" t="s">
        <v>338</v>
      </c>
      <c r="P100" s="13"/>
      <c r="Q100" s="13"/>
      <c r="R100" s="13"/>
      <c r="S100" s="13"/>
      <c r="T100" s="14">
        <v>88</v>
      </c>
      <c r="U100" s="12" t="s">
        <v>754</v>
      </c>
      <c r="V100" s="12" t="s">
        <v>755</v>
      </c>
      <c r="W100" s="12" t="s">
        <v>338</v>
      </c>
      <c r="X100" s="12" t="s">
        <v>338</v>
      </c>
      <c r="Y100" s="12" t="s">
        <v>338</v>
      </c>
      <c r="Z100" s="12" t="s">
        <v>338</v>
      </c>
      <c r="AA100" s="12" t="s">
        <v>338</v>
      </c>
      <c r="AB100" s="12" t="s">
        <v>338</v>
      </c>
      <c r="AC100" s="12" t="s">
        <v>338</v>
      </c>
      <c r="AD100" s="12" t="s">
        <v>338</v>
      </c>
      <c r="AE100" s="12" t="s">
        <v>341</v>
      </c>
      <c r="AF100" s="12" t="s">
        <v>338</v>
      </c>
      <c r="AG100" s="12" t="s">
        <v>384</v>
      </c>
      <c r="AH100" s="12" t="s">
        <v>338</v>
      </c>
      <c r="AI100" s="12" t="s">
        <v>756</v>
      </c>
      <c r="AJ100" s="12" t="s">
        <v>338</v>
      </c>
    </row>
    <row r="101" spans="1:36" x14ac:dyDescent="0.25">
      <c r="A101" s="12" t="s">
        <v>103</v>
      </c>
      <c r="B101" s="12" t="s">
        <v>757</v>
      </c>
      <c r="C101" s="12" t="s">
        <v>758</v>
      </c>
      <c r="D101" s="12" t="s">
        <v>759</v>
      </c>
      <c r="E101" s="13">
        <v>28277</v>
      </c>
      <c r="F101" s="12" t="s">
        <v>380</v>
      </c>
      <c r="G101" s="12" t="s">
        <v>757</v>
      </c>
      <c r="H101" s="12" t="s">
        <v>334</v>
      </c>
      <c r="I101" s="12" t="s">
        <v>335</v>
      </c>
      <c r="J101" s="13">
        <v>45192</v>
      </c>
      <c r="K101" s="13">
        <v>45192</v>
      </c>
      <c r="L101" s="12" t="s">
        <v>752</v>
      </c>
      <c r="M101" s="12" t="s">
        <v>760</v>
      </c>
      <c r="N101" s="12" t="s">
        <v>338</v>
      </c>
      <c r="O101" s="12" t="s">
        <v>338</v>
      </c>
      <c r="P101" s="13"/>
      <c r="Q101" s="13"/>
      <c r="R101" s="13"/>
      <c r="S101" s="13"/>
      <c r="T101" s="14">
        <v>89</v>
      </c>
      <c r="U101" s="12" t="s">
        <v>754</v>
      </c>
      <c r="V101" s="12" t="s">
        <v>755</v>
      </c>
      <c r="W101" s="12" t="s">
        <v>338</v>
      </c>
      <c r="X101" s="12" t="s">
        <v>338</v>
      </c>
      <c r="Y101" s="12" t="s">
        <v>338</v>
      </c>
      <c r="Z101" s="12" t="s">
        <v>338</v>
      </c>
      <c r="AA101" s="12" t="s">
        <v>338</v>
      </c>
      <c r="AB101" s="12" t="s">
        <v>338</v>
      </c>
      <c r="AC101" s="12" t="s">
        <v>338</v>
      </c>
      <c r="AD101" s="12" t="s">
        <v>338</v>
      </c>
      <c r="AE101" s="12" t="s">
        <v>341</v>
      </c>
      <c r="AF101" s="12" t="s">
        <v>338</v>
      </c>
      <c r="AG101" s="12" t="s">
        <v>384</v>
      </c>
      <c r="AH101" s="12" t="s">
        <v>338</v>
      </c>
      <c r="AI101" s="12" t="s">
        <v>756</v>
      </c>
      <c r="AJ101" s="12" t="s">
        <v>338</v>
      </c>
    </row>
    <row r="102" spans="1:36" x14ac:dyDescent="0.25">
      <c r="A102" s="12" t="s">
        <v>121</v>
      </c>
      <c r="B102" s="12" t="s">
        <v>122</v>
      </c>
      <c r="C102" s="12" t="s">
        <v>761</v>
      </c>
      <c r="D102" s="12" t="s">
        <v>762</v>
      </c>
      <c r="E102" s="13">
        <v>31291</v>
      </c>
      <c r="F102" s="12" t="s">
        <v>380</v>
      </c>
      <c r="G102" s="12" t="s">
        <v>122</v>
      </c>
      <c r="H102" s="12" t="s">
        <v>334</v>
      </c>
      <c r="I102" s="12" t="s">
        <v>335</v>
      </c>
      <c r="J102" s="13">
        <v>42076</v>
      </c>
      <c r="K102" s="13">
        <v>43903</v>
      </c>
      <c r="L102" s="12" t="s">
        <v>657</v>
      </c>
      <c r="M102" s="12" t="s">
        <v>338</v>
      </c>
      <c r="N102" s="12" t="s">
        <v>338</v>
      </c>
      <c r="O102" s="12" t="s">
        <v>338</v>
      </c>
      <c r="P102" s="13"/>
      <c r="Q102" s="13"/>
      <c r="R102" s="13"/>
      <c r="S102" s="13"/>
      <c r="T102" s="14">
        <v>84</v>
      </c>
      <c r="U102" s="12" t="s">
        <v>460</v>
      </c>
      <c r="V102" s="12" t="s">
        <v>461</v>
      </c>
      <c r="W102" s="12" t="s">
        <v>338</v>
      </c>
      <c r="X102" s="12" t="s">
        <v>338</v>
      </c>
      <c r="Y102" s="12" t="s">
        <v>338</v>
      </c>
      <c r="Z102" s="12" t="s">
        <v>338</v>
      </c>
      <c r="AA102" s="12" t="s">
        <v>338</v>
      </c>
      <c r="AB102" s="12" t="s">
        <v>338</v>
      </c>
      <c r="AC102" s="12" t="s">
        <v>338</v>
      </c>
      <c r="AD102" s="12" t="s">
        <v>338</v>
      </c>
      <c r="AE102" s="12" t="s">
        <v>341</v>
      </c>
      <c r="AF102" s="12" t="s">
        <v>338</v>
      </c>
      <c r="AG102" s="12" t="s">
        <v>384</v>
      </c>
      <c r="AH102" s="12" t="s">
        <v>338</v>
      </c>
      <c r="AI102" s="12" t="s">
        <v>462</v>
      </c>
      <c r="AJ102" s="12" t="s">
        <v>338</v>
      </c>
    </row>
    <row r="103" spans="1:36" x14ac:dyDescent="0.25">
      <c r="A103" s="12" t="s">
        <v>124</v>
      </c>
      <c r="B103" s="12" t="s">
        <v>125</v>
      </c>
      <c r="C103" s="12" t="s">
        <v>763</v>
      </c>
      <c r="D103" s="12" t="s">
        <v>764</v>
      </c>
      <c r="E103" s="13">
        <v>31413</v>
      </c>
      <c r="F103" s="12" t="s">
        <v>380</v>
      </c>
      <c r="G103" s="12" t="s">
        <v>765</v>
      </c>
      <c r="H103" s="12" t="s">
        <v>334</v>
      </c>
      <c r="I103" s="12" t="s">
        <v>335</v>
      </c>
      <c r="J103" s="13">
        <v>43007</v>
      </c>
      <c r="K103" s="13">
        <v>44833</v>
      </c>
      <c r="L103" s="12" t="s">
        <v>657</v>
      </c>
      <c r="M103" s="12" t="s">
        <v>338</v>
      </c>
      <c r="N103" s="12" t="s">
        <v>338</v>
      </c>
      <c r="O103" s="12" t="s">
        <v>338</v>
      </c>
      <c r="P103" s="13"/>
      <c r="Q103" s="13"/>
      <c r="R103" s="13">
        <v>38353</v>
      </c>
      <c r="S103" s="13"/>
      <c r="T103" s="14">
        <v>88</v>
      </c>
      <c r="U103" s="12" t="s">
        <v>460</v>
      </c>
      <c r="V103" s="12" t="s">
        <v>461</v>
      </c>
      <c r="W103" s="12" t="s">
        <v>338</v>
      </c>
      <c r="X103" s="12" t="s">
        <v>338</v>
      </c>
      <c r="Y103" s="12" t="s">
        <v>338</v>
      </c>
      <c r="Z103" s="12" t="s">
        <v>338</v>
      </c>
      <c r="AA103" s="12" t="s">
        <v>338</v>
      </c>
      <c r="AB103" s="12" t="s">
        <v>338</v>
      </c>
      <c r="AC103" s="12" t="s">
        <v>338</v>
      </c>
      <c r="AD103" s="12" t="s">
        <v>338</v>
      </c>
      <c r="AE103" s="12" t="s">
        <v>341</v>
      </c>
      <c r="AF103" s="12" t="s">
        <v>338</v>
      </c>
      <c r="AG103" s="12" t="s">
        <v>384</v>
      </c>
      <c r="AH103" s="12" t="s">
        <v>338</v>
      </c>
      <c r="AI103" s="12" t="s">
        <v>462</v>
      </c>
      <c r="AJ103" s="12" t="s">
        <v>338</v>
      </c>
    </row>
    <row r="104" spans="1:36" x14ac:dyDescent="0.25">
      <c r="A104" s="12" t="s">
        <v>27</v>
      </c>
      <c r="B104" s="12" t="s">
        <v>766</v>
      </c>
      <c r="C104" s="12" t="s">
        <v>767</v>
      </c>
      <c r="D104" s="12" t="s">
        <v>768</v>
      </c>
      <c r="E104" s="13">
        <v>24988</v>
      </c>
      <c r="F104" s="12" t="s">
        <v>380</v>
      </c>
      <c r="G104" s="12" t="s">
        <v>766</v>
      </c>
      <c r="H104" s="12" t="s">
        <v>334</v>
      </c>
      <c r="I104" s="12" t="s">
        <v>335</v>
      </c>
      <c r="J104" s="13">
        <v>41876</v>
      </c>
      <c r="K104" s="13">
        <v>43702</v>
      </c>
      <c r="L104" s="12" t="s">
        <v>352</v>
      </c>
      <c r="M104" s="12" t="s">
        <v>338</v>
      </c>
      <c r="N104" s="12" t="s">
        <v>338</v>
      </c>
      <c r="O104" s="12" t="s">
        <v>338</v>
      </c>
      <c r="P104" s="13"/>
      <c r="Q104" s="13"/>
      <c r="R104" s="13"/>
      <c r="S104" s="13">
        <v>46234</v>
      </c>
      <c r="T104" s="14">
        <v>49</v>
      </c>
      <c r="U104" s="12" t="s">
        <v>353</v>
      </c>
      <c r="V104" s="12" t="s">
        <v>354</v>
      </c>
      <c r="W104" s="12" t="s">
        <v>769</v>
      </c>
      <c r="X104" s="12" t="s">
        <v>634</v>
      </c>
      <c r="Y104" s="12" t="s">
        <v>635</v>
      </c>
      <c r="Z104" s="12" t="s">
        <v>338</v>
      </c>
      <c r="AA104" s="12" t="s">
        <v>338</v>
      </c>
      <c r="AB104" s="12" t="s">
        <v>392</v>
      </c>
      <c r="AC104" s="12" t="s">
        <v>338</v>
      </c>
      <c r="AD104" s="12" t="s">
        <v>393</v>
      </c>
      <c r="AE104" s="12" t="s">
        <v>341</v>
      </c>
      <c r="AF104" s="12" t="s">
        <v>338</v>
      </c>
      <c r="AG104" s="12" t="s">
        <v>384</v>
      </c>
      <c r="AH104" s="12" t="s">
        <v>338</v>
      </c>
      <c r="AI104" s="12" t="s">
        <v>355</v>
      </c>
      <c r="AJ104" s="12" t="s">
        <v>338</v>
      </c>
    </row>
    <row r="105" spans="1:36" x14ac:dyDescent="0.25">
      <c r="A105" s="12" t="s">
        <v>24</v>
      </c>
      <c r="B105" s="12" t="s">
        <v>770</v>
      </c>
      <c r="C105" s="12" t="s">
        <v>771</v>
      </c>
      <c r="D105" s="12" t="s">
        <v>772</v>
      </c>
      <c r="E105" s="13">
        <v>37771</v>
      </c>
      <c r="F105" s="12" t="s">
        <v>380</v>
      </c>
      <c r="G105" s="12" t="s">
        <v>770</v>
      </c>
      <c r="H105" s="12" t="s">
        <v>334</v>
      </c>
      <c r="I105" s="12" t="s">
        <v>335</v>
      </c>
      <c r="J105" s="13"/>
      <c r="K105" s="13"/>
      <c r="L105" s="12" t="s">
        <v>352</v>
      </c>
      <c r="M105" s="12" t="s">
        <v>773</v>
      </c>
      <c r="N105" s="12" t="s">
        <v>338</v>
      </c>
      <c r="O105" s="12" t="s">
        <v>338</v>
      </c>
      <c r="P105" s="13"/>
      <c r="Q105" s="13"/>
      <c r="R105" s="13">
        <v>41152</v>
      </c>
      <c r="S105" s="13">
        <v>45535</v>
      </c>
      <c r="T105" s="14">
        <v>92</v>
      </c>
      <c r="U105" s="12" t="s">
        <v>353</v>
      </c>
      <c r="V105" s="12" t="s">
        <v>354</v>
      </c>
      <c r="W105" s="12" t="s">
        <v>774</v>
      </c>
      <c r="X105" s="12" t="s">
        <v>634</v>
      </c>
      <c r="Y105" s="12" t="s">
        <v>635</v>
      </c>
      <c r="Z105" s="12" t="s">
        <v>338</v>
      </c>
      <c r="AA105" s="12" t="s">
        <v>338</v>
      </c>
      <c r="AB105" s="12" t="s">
        <v>392</v>
      </c>
      <c r="AC105" s="12" t="s">
        <v>338</v>
      </c>
      <c r="AD105" s="12" t="s">
        <v>393</v>
      </c>
      <c r="AE105" s="12" t="s">
        <v>341</v>
      </c>
      <c r="AF105" s="12" t="s">
        <v>338</v>
      </c>
      <c r="AG105" s="12" t="s">
        <v>384</v>
      </c>
      <c r="AH105" s="12" t="s">
        <v>338</v>
      </c>
      <c r="AI105" s="12" t="s">
        <v>355</v>
      </c>
      <c r="AJ105" s="12" t="s">
        <v>338</v>
      </c>
    </row>
    <row r="106" spans="1:36" x14ac:dyDescent="0.25">
      <c r="A106" s="12" t="s">
        <v>26</v>
      </c>
      <c r="B106" s="12" t="s">
        <v>775</v>
      </c>
      <c r="C106" s="12" t="s">
        <v>776</v>
      </c>
      <c r="D106" s="12" t="s">
        <v>777</v>
      </c>
      <c r="E106" s="13">
        <v>22411</v>
      </c>
      <c r="F106" s="12" t="s">
        <v>380</v>
      </c>
      <c r="G106" s="12" t="s">
        <v>775</v>
      </c>
      <c r="H106" s="12" t="s">
        <v>334</v>
      </c>
      <c r="I106" s="12" t="s">
        <v>335</v>
      </c>
      <c r="J106" s="13">
        <v>42886</v>
      </c>
      <c r="K106" s="13">
        <v>44712</v>
      </c>
      <c r="L106" s="12" t="s">
        <v>352</v>
      </c>
      <c r="M106" s="12" t="s">
        <v>338</v>
      </c>
      <c r="N106" s="12" t="s">
        <v>338</v>
      </c>
      <c r="O106" s="12" t="s">
        <v>338</v>
      </c>
      <c r="P106" s="13"/>
      <c r="Q106" s="13"/>
      <c r="R106" s="13">
        <v>41182</v>
      </c>
      <c r="S106" s="13">
        <v>45565</v>
      </c>
      <c r="T106" s="14">
        <v>33</v>
      </c>
      <c r="U106" s="12" t="s">
        <v>353</v>
      </c>
      <c r="V106" s="12" t="s">
        <v>354</v>
      </c>
      <c r="W106" s="12" t="s">
        <v>778</v>
      </c>
      <c r="X106" s="12" t="s">
        <v>634</v>
      </c>
      <c r="Y106" s="12" t="s">
        <v>635</v>
      </c>
      <c r="Z106" s="12" t="s">
        <v>338</v>
      </c>
      <c r="AA106" s="12" t="s">
        <v>338</v>
      </c>
      <c r="AB106" s="12" t="s">
        <v>392</v>
      </c>
      <c r="AC106" s="12" t="s">
        <v>338</v>
      </c>
      <c r="AD106" s="12" t="s">
        <v>393</v>
      </c>
      <c r="AE106" s="12" t="s">
        <v>341</v>
      </c>
      <c r="AF106" s="12" t="s">
        <v>338</v>
      </c>
      <c r="AG106" s="12" t="s">
        <v>384</v>
      </c>
      <c r="AH106" s="12" t="s">
        <v>338</v>
      </c>
      <c r="AI106" s="12" t="s">
        <v>355</v>
      </c>
      <c r="AJ106" s="12" t="s">
        <v>338</v>
      </c>
    </row>
    <row r="107" spans="1:36" x14ac:dyDescent="0.25">
      <c r="A107" s="12" t="s">
        <v>22</v>
      </c>
      <c r="B107" s="12" t="s">
        <v>779</v>
      </c>
      <c r="C107" s="12" t="s">
        <v>780</v>
      </c>
      <c r="D107" s="12" t="s">
        <v>781</v>
      </c>
      <c r="E107" s="13">
        <v>35565</v>
      </c>
      <c r="F107" s="12" t="s">
        <v>380</v>
      </c>
      <c r="G107" s="12" t="s">
        <v>779</v>
      </c>
      <c r="H107" s="12" t="s">
        <v>334</v>
      </c>
      <c r="I107" s="12" t="s">
        <v>335</v>
      </c>
      <c r="J107" s="13">
        <v>42062</v>
      </c>
      <c r="K107" s="13">
        <v>43888</v>
      </c>
      <c r="L107" s="12" t="s">
        <v>352</v>
      </c>
      <c r="M107" s="12" t="s">
        <v>338</v>
      </c>
      <c r="N107" s="12" t="s">
        <v>338</v>
      </c>
      <c r="O107" s="12" t="s">
        <v>338</v>
      </c>
      <c r="P107" s="13"/>
      <c r="Q107" s="13"/>
      <c r="R107" s="13"/>
      <c r="S107" s="13"/>
      <c r="T107" s="14">
        <v>94</v>
      </c>
      <c r="U107" s="12" t="s">
        <v>353</v>
      </c>
      <c r="V107" s="12" t="s">
        <v>354</v>
      </c>
      <c r="W107" s="12" t="s">
        <v>338</v>
      </c>
      <c r="X107" s="12" t="s">
        <v>338</v>
      </c>
      <c r="Y107" s="12" t="s">
        <v>338</v>
      </c>
      <c r="Z107" s="12" t="s">
        <v>338</v>
      </c>
      <c r="AA107" s="12" t="s">
        <v>338</v>
      </c>
      <c r="AB107" s="12" t="s">
        <v>338</v>
      </c>
      <c r="AC107" s="12" t="s">
        <v>338</v>
      </c>
      <c r="AD107" s="12" t="s">
        <v>338</v>
      </c>
      <c r="AE107" s="12" t="s">
        <v>341</v>
      </c>
      <c r="AF107" s="12" t="s">
        <v>338</v>
      </c>
      <c r="AG107" s="12" t="s">
        <v>384</v>
      </c>
      <c r="AH107" s="12" t="s">
        <v>338</v>
      </c>
      <c r="AI107" s="12" t="s">
        <v>355</v>
      </c>
      <c r="AJ107" s="12" t="s">
        <v>338</v>
      </c>
    </row>
    <row r="108" spans="1:36" x14ac:dyDescent="0.25">
      <c r="A108" s="12" t="s">
        <v>21</v>
      </c>
      <c r="B108" s="12" t="s">
        <v>782</v>
      </c>
      <c r="C108" s="12" t="s">
        <v>783</v>
      </c>
      <c r="D108" s="12" t="s">
        <v>784</v>
      </c>
      <c r="E108" s="13">
        <v>29739</v>
      </c>
      <c r="F108" s="12" t="s">
        <v>380</v>
      </c>
      <c r="G108" s="12" t="s">
        <v>782</v>
      </c>
      <c r="H108" s="12" t="s">
        <v>334</v>
      </c>
      <c r="I108" s="12" t="s">
        <v>335</v>
      </c>
      <c r="J108" s="13">
        <v>43131</v>
      </c>
      <c r="K108" s="13">
        <v>44957</v>
      </c>
      <c r="L108" s="12" t="s">
        <v>352</v>
      </c>
      <c r="M108" s="12" t="s">
        <v>338</v>
      </c>
      <c r="N108" s="12" t="s">
        <v>338</v>
      </c>
      <c r="O108" s="12" t="s">
        <v>338</v>
      </c>
      <c r="P108" s="13"/>
      <c r="Q108" s="13"/>
      <c r="R108" s="13"/>
      <c r="S108" s="13"/>
      <c r="T108" s="14">
        <v>47</v>
      </c>
      <c r="U108" s="12" t="s">
        <v>353</v>
      </c>
      <c r="V108" s="12" t="s">
        <v>354</v>
      </c>
      <c r="W108" s="12" t="s">
        <v>785</v>
      </c>
      <c r="X108" s="12" t="s">
        <v>634</v>
      </c>
      <c r="Y108" s="12" t="s">
        <v>635</v>
      </c>
      <c r="Z108" s="12" t="s">
        <v>338</v>
      </c>
      <c r="AA108" s="12" t="s">
        <v>338</v>
      </c>
      <c r="AB108" s="12" t="s">
        <v>392</v>
      </c>
      <c r="AC108" s="12" t="s">
        <v>338</v>
      </c>
      <c r="AD108" s="12" t="s">
        <v>393</v>
      </c>
      <c r="AE108" s="12" t="s">
        <v>341</v>
      </c>
      <c r="AF108" s="12" t="s">
        <v>338</v>
      </c>
      <c r="AG108" s="12" t="s">
        <v>384</v>
      </c>
      <c r="AH108" s="12" t="s">
        <v>338</v>
      </c>
      <c r="AI108" s="12" t="s">
        <v>355</v>
      </c>
      <c r="AJ108" s="12" t="s">
        <v>338</v>
      </c>
    </row>
    <row r="109" spans="1:36" x14ac:dyDescent="0.25">
      <c r="A109" s="12" t="s">
        <v>267</v>
      </c>
      <c r="B109" s="12" t="s">
        <v>786</v>
      </c>
      <c r="C109" s="12" t="s">
        <v>787</v>
      </c>
      <c r="D109" s="12" t="s">
        <v>788</v>
      </c>
      <c r="E109" s="13">
        <v>27849</v>
      </c>
      <c r="F109" s="12" t="s">
        <v>380</v>
      </c>
      <c r="G109" s="12" t="s">
        <v>786</v>
      </c>
      <c r="H109" s="12" t="s">
        <v>334</v>
      </c>
      <c r="I109" s="12" t="s">
        <v>335</v>
      </c>
      <c r="J109" s="13">
        <v>43250</v>
      </c>
      <c r="K109" s="13">
        <v>45076</v>
      </c>
      <c r="L109" s="12" t="s">
        <v>381</v>
      </c>
      <c r="M109" s="12" t="s">
        <v>338</v>
      </c>
      <c r="N109" s="12" t="s">
        <v>338</v>
      </c>
      <c r="O109" s="12" t="s">
        <v>338</v>
      </c>
      <c r="P109" s="13"/>
      <c r="Q109" s="13"/>
      <c r="R109" s="13"/>
      <c r="S109" s="13"/>
      <c r="T109" s="14">
        <v>86</v>
      </c>
      <c r="U109" s="12" t="s">
        <v>382</v>
      </c>
      <c r="V109" s="12" t="s">
        <v>383</v>
      </c>
      <c r="W109" s="12" t="s">
        <v>338</v>
      </c>
      <c r="X109" s="12" t="s">
        <v>338</v>
      </c>
      <c r="Y109" s="12" t="s">
        <v>338</v>
      </c>
      <c r="Z109" s="12" t="s">
        <v>338</v>
      </c>
      <c r="AA109" s="12" t="s">
        <v>338</v>
      </c>
      <c r="AB109" s="12" t="s">
        <v>338</v>
      </c>
      <c r="AC109" s="12" t="s">
        <v>338</v>
      </c>
      <c r="AD109" s="12" t="s">
        <v>338</v>
      </c>
      <c r="AE109" s="12" t="s">
        <v>341</v>
      </c>
      <c r="AF109" s="12" t="s">
        <v>338</v>
      </c>
      <c r="AG109" s="12" t="s">
        <v>384</v>
      </c>
      <c r="AH109" s="12" t="s">
        <v>338</v>
      </c>
      <c r="AI109" s="12" t="s">
        <v>385</v>
      </c>
      <c r="AJ109" s="12" t="s">
        <v>338</v>
      </c>
    </row>
    <row r="110" spans="1:36" x14ac:dyDescent="0.25">
      <c r="A110" s="12" t="s">
        <v>266</v>
      </c>
      <c r="B110" s="12" t="s">
        <v>789</v>
      </c>
      <c r="C110" s="12" t="s">
        <v>790</v>
      </c>
      <c r="D110" s="12" t="s">
        <v>791</v>
      </c>
      <c r="E110" s="13">
        <v>27088</v>
      </c>
      <c r="F110" s="12" t="s">
        <v>380</v>
      </c>
      <c r="G110" s="12" t="s">
        <v>789</v>
      </c>
      <c r="H110" s="12" t="s">
        <v>334</v>
      </c>
      <c r="I110" s="12" t="s">
        <v>335</v>
      </c>
      <c r="J110" s="13">
        <v>43280</v>
      </c>
      <c r="K110" s="13">
        <v>45106</v>
      </c>
      <c r="L110" s="12" t="s">
        <v>792</v>
      </c>
      <c r="M110" s="12" t="s">
        <v>338</v>
      </c>
      <c r="N110" s="12" t="s">
        <v>338</v>
      </c>
      <c r="O110" s="12" t="s">
        <v>338</v>
      </c>
      <c r="P110" s="13"/>
      <c r="Q110" s="13"/>
      <c r="R110" s="13"/>
      <c r="S110" s="13"/>
      <c r="T110" s="14">
        <v>89</v>
      </c>
      <c r="U110" s="12" t="s">
        <v>382</v>
      </c>
      <c r="V110" s="12" t="s">
        <v>383</v>
      </c>
      <c r="W110" s="12" t="s">
        <v>338</v>
      </c>
      <c r="X110" s="12" t="s">
        <v>338</v>
      </c>
      <c r="Y110" s="12" t="s">
        <v>338</v>
      </c>
      <c r="Z110" s="12" t="s">
        <v>338</v>
      </c>
      <c r="AA110" s="12" t="s">
        <v>338</v>
      </c>
      <c r="AB110" s="12" t="s">
        <v>338</v>
      </c>
      <c r="AC110" s="12" t="s">
        <v>338</v>
      </c>
      <c r="AD110" s="12" t="s">
        <v>338</v>
      </c>
      <c r="AE110" s="12" t="s">
        <v>341</v>
      </c>
      <c r="AF110" s="12" t="s">
        <v>338</v>
      </c>
      <c r="AG110" s="12" t="s">
        <v>384</v>
      </c>
      <c r="AH110" s="12" t="s">
        <v>338</v>
      </c>
      <c r="AI110" s="12" t="s">
        <v>385</v>
      </c>
      <c r="AJ110" s="12" t="s">
        <v>338</v>
      </c>
    </row>
    <row r="111" spans="1:36" x14ac:dyDescent="0.25">
      <c r="A111" s="12" t="s">
        <v>268</v>
      </c>
      <c r="B111" s="12" t="s">
        <v>793</v>
      </c>
      <c r="C111" s="12" t="s">
        <v>794</v>
      </c>
      <c r="D111" s="12" t="s">
        <v>795</v>
      </c>
      <c r="E111" s="13">
        <v>32538</v>
      </c>
      <c r="F111" s="12" t="s">
        <v>380</v>
      </c>
      <c r="G111" s="12" t="s">
        <v>793</v>
      </c>
      <c r="H111" s="12" t="s">
        <v>334</v>
      </c>
      <c r="I111" s="12" t="s">
        <v>335</v>
      </c>
      <c r="J111" s="13">
        <v>43280</v>
      </c>
      <c r="K111" s="13">
        <v>45106</v>
      </c>
      <c r="L111" s="12" t="s">
        <v>792</v>
      </c>
      <c r="M111" s="12" t="s">
        <v>338</v>
      </c>
      <c r="N111" s="12" t="s">
        <v>338</v>
      </c>
      <c r="O111" s="12" t="s">
        <v>338</v>
      </c>
      <c r="P111" s="13"/>
      <c r="Q111" s="13"/>
      <c r="R111" s="13"/>
      <c r="S111" s="13"/>
      <c r="T111" s="14">
        <v>88</v>
      </c>
      <c r="U111" s="12" t="s">
        <v>382</v>
      </c>
      <c r="V111" s="12" t="s">
        <v>383</v>
      </c>
      <c r="W111" s="12" t="s">
        <v>338</v>
      </c>
      <c r="X111" s="12" t="s">
        <v>338</v>
      </c>
      <c r="Y111" s="12" t="s">
        <v>338</v>
      </c>
      <c r="Z111" s="12" t="s">
        <v>338</v>
      </c>
      <c r="AA111" s="12" t="s">
        <v>338</v>
      </c>
      <c r="AB111" s="12" t="s">
        <v>338</v>
      </c>
      <c r="AC111" s="12" t="s">
        <v>338</v>
      </c>
      <c r="AD111" s="12" t="s">
        <v>338</v>
      </c>
      <c r="AE111" s="12" t="s">
        <v>341</v>
      </c>
      <c r="AF111" s="12" t="s">
        <v>338</v>
      </c>
      <c r="AG111" s="12" t="s">
        <v>384</v>
      </c>
      <c r="AH111" s="12" t="s">
        <v>338</v>
      </c>
      <c r="AI111" s="12" t="s">
        <v>385</v>
      </c>
      <c r="AJ111" s="12" t="s">
        <v>338</v>
      </c>
    </row>
    <row r="112" spans="1:36" x14ac:dyDescent="0.25">
      <c r="A112" s="12" t="s">
        <v>263</v>
      </c>
      <c r="B112" s="12" t="s">
        <v>796</v>
      </c>
      <c r="C112" s="12" t="s">
        <v>797</v>
      </c>
      <c r="D112" s="12" t="s">
        <v>798</v>
      </c>
      <c r="E112" s="13">
        <v>30405</v>
      </c>
      <c r="F112" s="12" t="s">
        <v>380</v>
      </c>
      <c r="G112" s="12" t="s">
        <v>796</v>
      </c>
      <c r="H112" s="12" t="s">
        <v>334</v>
      </c>
      <c r="I112" s="12" t="s">
        <v>335</v>
      </c>
      <c r="J112" s="13">
        <v>43312</v>
      </c>
      <c r="K112" s="13">
        <v>45138</v>
      </c>
      <c r="L112" s="12" t="s">
        <v>381</v>
      </c>
      <c r="M112" s="12" t="s">
        <v>338</v>
      </c>
      <c r="N112" s="12" t="s">
        <v>338</v>
      </c>
      <c r="O112" s="12" t="s">
        <v>338</v>
      </c>
      <c r="P112" s="13"/>
      <c r="Q112" s="13"/>
      <c r="R112" s="13"/>
      <c r="S112" s="13"/>
      <c r="T112" s="14">
        <v>91</v>
      </c>
      <c r="U112" s="12" t="s">
        <v>382</v>
      </c>
      <c r="V112" s="12" t="s">
        <v>383</v>
      </c>
      <c r="W112" s="12" t="s">
        <v>338</v>
      </c>
      <c r="X112" s="12" t="s">
        <v>338</v>
      </c>
      <c r="Y112" s="12" t="s">
        <v>338</v>
      </c>
      <c r="Z112" s="12" t="s">
        <v>338</v>
      </c>
      <c r="AA112" s="12" t="s">
        <v>338</v>
      </c>
      <c r="AB112" s="12" t="s">
        <v>338</v>
      </c>
      <c r="AC112" s="12" t="s">
        <v>338</v>
      </c>
      <c r="AD112" s="12" t="s">
        <v>338</v>
      </c>
      <c r="AE112" s="12" t="s">
        <v>341</v>
      </c>
      <c r="AF112" s="12" t="s">
        <v>338</v>
      </c>
      <c r="AG112" s="12" t="s">
        <v>384</v>
      </c>
      <c r="AH112" s="12" t="s">
        <v>338</v>
      </c>
      <c r="AI112" s="12" t="s">
        <v>385</v>
      </c>
      <c r="AJ112" s="12" t="s">
        <v>338</v>
      </c>
    </row>
    <row r="113" spans="1:36" x14ac:dyDescent="0.25">
      <c r="A113" s="12" t="s">
        <v>264</v>
      </c>
      <c r="B113" s="12" t="s">
        <v>799</v>
      </c>
      <c r="C113" s="12" t="s">
        <v>800</v>
      </c>
      <c r="D113" s="12" t="s">
        <v>801</v>
      </c>
      <c r="E113" s="13">
        <v>32507</v>
      </c>
      <c r="F113" s="12" t="s">
        <v>380</v>
      </c>
      <c r="G113" s="12" t="s">
        <v>799</v>
      </c>
      <c r="H113" s="12" t="s">
        <v>334</v>
      </c>
      <c r="I113" s="12" t="s">
        <v>335</v>
      </c>
      <c r="J113" s="13">
        <v>42944</v>
      </c>
      <c r="K113" s="13">
        <v>44770</v>
      </c>
      <c r="L113" s="12" t="s">
        <v>381</v>
      </c>
      <c r="M113" s="12" t="s">
        <v>338</v>
      </c>
      <c r="N113" s="12" t="s">
        <v>338</v>
      </c>
      <c r="O113" s="12" t="s">
        <v>338</v>
      </c>
      <c r="P113" s="13"/>
      <c r="Q113" s="13"/>
      <c r="R113" s="13"/>
      <c r="S113" s="13"/>
      <c r="T113" s="14">
        <v>90</v>
      </c>
      <c r="U113" s="12" t="s">
        <v>382</v>
      </c>
      <c r="V113" s="12" t="s">
        <v>383</v>
      </c>
      <c r="W113" s="12" t="s">
        <v>338</v>
      </c>
      <c r="X113" s="12" t="s">
        <v>338</v>
      </c>
      <c r="Y113" s="12" t="s">
        <v>338</v>
      </c>
      <c r="Z113" s="12" t="s">
        <v>338</v>
      </c>
      <c r="AA113" s="12" t="s">
        <v>338</v>
      </c>
      <c r="AB113" s="12" t="s">
        <v>338</v>
      </c>
      <c r="AC113" s="12" t="s">
        <v>338</v>
      </c>
      <c r="AD113" s="12" t="s">
        <v>338</v>
      </c>
      <c r="AE113" s="12" t="s">
        <v>341</v>
      </c>
      <c r="AF113" s="12" t="s">
        <v>338</v>
      </c>
      <c r="AG113" s="12" t="s">
        <v>384</v>
      </c>
      <c r="AH113" s="12" t="s">
        <v>338</v>
      </c>
      <c r="AI113" s="12" t="s">
        <v>385</v>
      </c>
      <c r="AJ113" s="12" t="s">
        <v>338</v>
      </c>
    </row>
    <row r="114" spans="1:36" x14ac:dyDescent="0.25">
      <c r="A114" s="12" t="s">
        <v>142</v>
      </c>
      <c r="B114" s="12" t="s">
        <v>143</v>
      </c>
      <c r="C114" s="12" t="s">
        <v>802</v>
      </c>
      <c r="D114" s="12" t="s">
        <v>803</v>
      </c>
      <c r="E114" s="13">
        <v>29219</v>
      </c>
      <c r="F114" s="12" t="s">
        <v>380</v>
      </c>
      <c r="G114" s="12" t="s">
        <v>143</v>
      </c>
      <c r="H114" s="12" t="s">
        <v>334</v>
      </c>
      <c r="I114" s="12" t="s">
        <v>335</v>
      </c>
      <c r="J114" s="13">
        <v>42636</v>
      </c>
      <c r="K114" s="13">
        <v>44469</v>
      </c>
      <c r="L114" s="12" t="s">
        <v>804</v>
      </c>
      <c r="M114" s="12" t="s">
        <v>338</v>
      </c>
      <c r="N114" s="12" t="s">
        <v>338</v>
      </c>
      <c r="O114" s="12" t="s">
        <v>338</v>
      </c>
      <c r="P114" s="13"/>
      <c r="Q114" s="13"/>
      <c r="R114" s="13">
        <v>43251</v>
      </c>
      <c r="S114" s="13"/>
      <c r="T114" s="14">
        <v>83</v>
      </c>
      <c r="U114" s="12" t="s">
        <v>805</v>
      </c>
      <c r="V114" s="12" t="s">
        <v>806</v>
      </c>
      <c r="W114" s="12" t="s">
        <v>338</v>
      </c>
      <c r="X114" s="12" t="s">
        <v>338</v>
      </c>
      <c r="Y114" s="12" t="s">
        <v>338</v>
      </c>
      <c r="Z114" s="12" t="s">
        <v>338</v>
      </c>
      <c r="AA114" s="12" t="s">
        <v>338</v>
      </c>
      <c r="AB114" s="12" t="s">
        <v>338</v>
      </c>
      <c r="AC114" s="12" t="s">
        <v>338</v>
      </c>
      <c r="AD114" s="12" t="s">
        <v>338</v>
      </c>
      <c r="AE114" s="12" t="s">
        <v>341</v>
      </c>
      <c r="AF114" s="12" t="s">
        <v>338</v>
      </c>
      <c r="AG114" s="12" t="s">
        <v>384</v>
      </c>
      <c r="AH114" s="12" t="s">
        <v>338</v>
      </c>
      <c r="AI114" s="12" t="s">
        <v>807</v>
      </c>
      <c r="AJ114" s="12" t="s">
        <v>338</v>
      </c>
    </row>
    <row r="115" spans="1:36" x14ac:dyDescent="0.25">
      <c r="A115" s="12" t="s">
        <v>144</v>
      </c>
      <c r="B115" s="12" t="s">
        <v>145</v>
      </c>
      <c r="C115" s="12" t="s">
        <v>808</v>
      </c>
      <c r="D115" s="12" t="s">
        <v>809</v>
      </c>
      <c r="E115" s="13">
        <v>26665</v>
      </c>
      <c r="F115" s="12" t="s">
        <v>380</v>
      </c>
      <c r="G115" s="12" t="s">
        <v>145</v>
      </c>
      <c r="H115" s="12" t="s">
        <v>334</v>
      </c>
      <c r="I115" s="12" t="s">
        <v>335</v>
      </c>
      <c r="J115" s="13">
        <v>42794</v>
      </c>
      <c r="K115" s="13">
        <v>44620</v>
      </c>
      <c r="L115" s="12" t="s">
        <v>804</v>
      </c>
      <c r="M115" s="12" t="s">
        <v>338</v>
      </c>
      <c r="N115" s="12" t="s">
        <v>338</v>
      </c>
      <c r="O115" s="12" t="s">
        <v>338</v>
      </c>
      <c r="P115" s="13"/>
      <c r="Q115" s="13"/>
      <c r="R115" s="13">
        <v>43592</v>
      </c>
      <c r="S115" s="13"/>
      <c r="T115" s="14">
        <v>88</v>
      </c>
      <c r="U115" s="12" t="s">
        <v>805</v>
      </c>
      <c r="V115" s="12" t="s">
        <v>806</v>
      </c>
      <c r="W115" s="12" t="s">
        <v>338</v>
      </c>
      <c r="X115" s="12" t="s">
        <v>338</v>
      </c>
      <c r="Y115" s="12" t="s">
        <v>338</v>
      </c>
      <c r="Z115" s="12" t="s">
        <v>338</v>
      </c>
      <c r="AA115" s="12" t="s">
        <v>338</v>
      </c>
      <c r="AB115" s="12" t="s">
        <v>338</v>
      </c>
      <c r="AC115" s="12" t="s">
        <v>338</v>
      </c>
      <c r="AD115" s="12" t="s">
        <v>338</v>
      </c>
      <c r="AE115" s="12" t="s">
        <v>341</v>
      </c>
      <c r="AF115" s="12" t="s">
        <v>338</v>
      </c>
      <c r="AG115" s="12" t="s">
        <v>384</v>
      </c>
      <c r="AH115" s="12" t="s">
        <v>338</v>
      </c>
      <c r="AI115" s="12" t="s">
        <v>807</v>
      </c>
      <c r="AJ115" s="12" t="s">
        <v>338</v>
      </c>
    </row>
    <row r="116" spans="1:36" x14ac:dyDescent="0.25">
      <c r="A116" s="12" t="s">
        <v>146</v>
      </c>
      <c r="B116" s="12" t="s">
        <v>147</v>
      </c>
      <c r="C116" s="12" t="s">
        <v>810</v>
      </c>
      <c r="D116" s="12" t="s">
        <v>811</v>
      </c>
      <c r="E116" s="13">
        <v>27941</v>
      </c>
      <c r="F116" s="12" t="s">
        <v>380</v>
      </c>
      <c r="G116" s="12" t="s">
        <v>147</v>
      </c>
      <c r="H116" s="12" t="s">
        <v>334</v>
      </c>
      <c r="I116" s="12" t="s">
        <v>335</v>
      </c>
      <c r="J116" s="13">
        <v>43553</v>
      </c>
      <c r="K116" s="13">
        <v>45380</v>
      </c>
      <c r="L116" s="12" t="s">
        <v>804</v>
      </c>
      <c r="M116" s="12" t="s">
        <v>338</v>
      </c>
      <c r="N116" s="12" t="s">
        <v>338</v>
      </c>
      <c r="O116" s="12" t="s">
        <v>338</v>
      </c>
      <c r="P116" s="13"/>
      <c r="Q116" s="13"/>
      <c r="R116" s="13">
        <v>42627</v>
      </c>
      <c r="S116" s="13"/>
      <c r="T116" s="14">
        <v>85</v>
      </c>
      <c r="U116" s="12" t="s">
        <v>805</v>
      </c>
      <c r="V116" s="12" t="s">
        <v>806</v>
      </c>
      <c r="W116" s="12" t="s">
        <v>338</v>
      </c>
      <c r="X116" s="12" t="s">
        <v>338</v>
      </c>
      <c r="Y116" s="12" t="s">
        <v>338</v>
      </c>
      <c r="Z116" s="12" t="s">
        <v>338</v>
      </c>
      <c r="AA116" s="12" t="s">
        <v>338</v>
      </c>
      <c r="AB116" s="12" t="s">
        <v>338</v>
      </c>
      <c r="AC116" s="12" t="s">
        <v>338</v>
      </c>
      <c r="AD116" s="12" t="s">
        <v>338</v>
      </c>
      <c r="AE116" s="12" t="s">
        <v>341</v>
      </c>
      <c r="AF116" s="12" t="s">
        <v>338</v>
      </c>
      <c r="AG116" s="12" t="s">
        <v>384</v>
      </c>
      <c r="AH116" s="12" t="s">
        <v>338</v>
      </c>
      <c r="AI116" s="12" t="s">
        <v>807</v>
      </c>
      <c r="AJ116" s="12" t="s">
        <v>338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2"/>
  <sheetViews>
    <sheetView workbookViewId="0">
      <selection activeCell="D13" sqref="D13"/>
    </sheetView>
  </sheetViews>
  <sheetFormatPr defaultRowHeight="15" x14ac:dyDescent="0.25"/>
  <cols>
    <col min="1" max="1" width="9.140625" style="15"/>
    <col min="2" max="2" width="26.28515625" style="16" customWidth="1"/>
    <col min="3" max="3" width="21.7109375" style="16" customWidth="1"/>
    <col min="4" max="4" width="25" style="16" bestFit="1" customWidth="1"/>
    <col min="5" max="5" width="37.7109375" style="16" customWidth="1"/>
    <col min="6" max="6" width="37.7109375" style="17" customWidth="1"/>
    <col min="7" max="7" width="24.140625" style="17" customWidth="1"/>
    <col min="8" max="8" width="14.5703125" style="17" customWidth="1"/>
    <col min="9" max="9" width="29.42578125" style="16" hidden="1" customWidth="1"/>
    <col min="10" max="15" width="16.140625" style="16" hidden="1" customWidth="1"/>
    <col min="16" max="16" width="9.140625" style="16" hidden="1" customWidth="1"/>
    <col min="17" max="25" width="0" style="16" hidden="1" customWidth="1"/>
    <col min="26" max="16384" width="9.140625" style="16"/>
  </cols>
  <sheetData>
    <row r="1" spans="1:16" x14ac:dyDescent="0.25">
      <c r="G1" s="18"/>
      <c r="H1" s="18" t="s">
        <v>813</v>
      </c>
    </row>
    <row r="2" spans="1:16" ht="15" customHeight="1" x14ac:dyDescent="0.25">
      <c r="A2" s="41" t="s">
        <v>290</v>
      </c>
      <c r="B2" s="41" t="s">
        <v>814</v>
      </c>
      <c r="C2" s="45" t="s">
        <v>282</v>
      </c>
      <c r="D2" s="45" t="s">
        <v>283</v>
      </c>
      <c r="E2" s="45" t="s">
        <v>285</v>
      </c>
      <c r="F2" s="45" t="s">
        <v>815</v>
      </c>
      <c r="G2" s="45" t="s">
        <v>812</v>
      </c>
      <c r="H2" s="45" t="s">
        <v>816</v>
      </c>
      <c r="I2" s="8" t="s">
        <v>817</v>
      </c>
      <c r="P2" s="45" t="s">
        <v>284</v>
      </c>
    </row>
    <row r="3" spans="1:16" x14ac:dyDescent="0.25">
      <c r="A3" s="41"/>
      <c r="B3" s="41"/>
      <c r="C3" s="46"/>
      <c r="D3" s="46"/>
      <c r="E3" s="46"/>
      <c r="F3" s="46"/>
      <c r="G3" s="46"/>
      <c r="H3" s="46"/>
      <c r="I3" s="45" t="s">
        <v>818</v>
      </c>
      <c r="J3" s="48" t="s">
        <v>819</v>
      </c>
      <c r="K3" s="48" t="s">
        <v>820</v>
      </c>
      <c r="L3" s="48" t="s">
        <v>821</v>
      </c>
      <c r="M3" s="48" t="s">
        <v>822</v>
      </c>
      <c r="N3" s="48" t="s">
        <v>823</v>
      </c>
      <c r="O3" s="45" t="s">
        <v>824</v>
      </c>
      <c r="P3" s="46"/>
    </row>
    <row r="4" spans="1:16" x14ac:dyDescent="0.25">
      <c r="A4" s="41"/>
      <c r="B4" s="41"/>
      <c r="C4" s="47"/>
      <c r="D4" s="47"/>
      <c r="E4" s="47"/>
      <c r="F4" s="47"/>
      <c r="G4" s="47"/>
      <c r="H4" s="47"/>
      <c r="I4" s="47"/>
      <c r="J4" s="49"/>
      <c r="K4" s="49"/>
      <c r="L4" s="49"/>
      <c r="M4" s="49"/>
      <c r="N4" s="49"/>
      <c r="O4" s="47"/>
      <c r="P4" s="47"/>
    </row>
    <row r="5" spans="1:16" ht="30" x14ac:dyDescent="0.25">
      <c r="A5" s="1">
        <v>1</v>
      </c>
      <c r="B5" s="1" t="s">
        <v>0</v>
      </c>
      <c r="C5" s="1" t="s">
        <v>825</v>
      </c>
      <c r="D5" s="1" t="s">
        <v>826</v>
      </c>
      <c r="E5" s="1" t="s">
        <v>2</v>
      </c>
      <c r="F5" s="2" t="s">
        <v>827</v>
      </c>
      <c r="G5" s="2" t="s">
        <v>828</v>
      </c>
      <c r="H5" s="2">
        <v>1</v>
      </c>
      <c r="I5" s="19" t="s">
        <v>829</v>
      </c>
      <c r="J5" s="20"/>
      <c r="K5" s="20">
        <v>1</v>
      </c>
      <c r="L5" s="20"/>
      <c r="M5" s="20"/>
      <c r="N5" s="20">
        <v>1</v>
      </c>
      <c r="O5" s="21">
        <v>11.93</v>
      </c>
      <c r="P5" s="1">
        <v>1</v>
      </c>
    </row>
    <row r="6" spans="1:16" x14ac:dyDescent="0.25">
      <c r="A6" s="1">
        <v>2</v>
      </c>
      <c r="B6" s="1" t="s">
        <v>0</v>
      </c>
      <c r="C6" s="1" t="s">
        <v>830</v>
      </c>
      <c r="D6" s="1" t="s">
        <v>831</v>
      </c>
      <c r="E6" s="1" t="s">
        <v>2</v>
      </c>
      <c r="F6" s="2" t="s">
        <v>832</v>
      </c>
      <c r="G6" s="2" t="s">
        <v>828</v>
      </c>
      <c r="H6" s="2">
        <v>1</v>
      </c>
      <c r="I6" s="19" t="s">
        <v>829</v>
      </c>
      <c r="J6" s="1"/>
      <c r="K6" s="1">
        <v>1</v>
      </c>
      <c r="L6" s="1"/>
      <c r="M6" s="1"/>
      <c r="N6" s="1">
        <v>1</v>
      </c>
      <c r="O6" s="21">
        <v>8.4740000000000002</v>
      </c>
      <c r="P6" s="1">
        <v>1</v>
      </c>
    </row>
    <row r="7" spans="1:16" ht="30" x14ac:dyDescent="0.25">
      <c r="A7" s="1">
        <v>3</v>
      </c>
      <c r="B7" s="1" t="s">
        <v>50</v>
      </c>
      <c r="C7" s="1" t="s">
        <v>833</v>
      </c>
      <c r="D7" s="1" t="s">
        <v>834</v>
      </c>
      <c r="E7" s="3" t="s">
        <v>38</v>
      </c>
      <c r="F7" s="3" t="s">
        <v>835</v>
      </c>
      <c r="G7" s="2" t="s">
        <v>836</v>
      </c>
      <c r="H7" s="2">
        <v>1</v>
      </c>
      <c r="I7" s="19" t="s">
        <v>829</v>
      </c>
      <c r="J7" s="20"/>
      <c r="K7" s="20">
        <v>1</v>
      </c>
      <c r="L7" s="20"/>
      <c r="M7" s="20"/>
      <c r="N7" s="20">
        <v>1</v>
      </c>
      <c r="O7" s="20">
        <v>6.3629999999999995</v>
      </c>
      <c r="P7" s="1">
        <v>1</v>
      </c>
    </row>
    <row r="8" spans="1:16" ht="30" x14ac:dyDescent="0.25">
      <c r="A8" s="1">
        <v>4</v>
      </c>
      <c r="B8" s="1" t="s">
        <v>50</v>
      </c>
      <c r="C8" s="1" t="s">
        <v>837</v>
      </c>
      <c r="D8" s="1" t="s">
        <v>838</v>
      </c>
      <c r="E8" s="3" t="s">
        <v>38</v>
      </c>
      <c r="F8" s="3" t="s">
        <v>839</v>
      </c>
      <c r="G8" s="2" t="s">
        <v>836</v>
      </c>
      <c r="H8" s="2">
        <v>1</v>
      </c>
      <c r="I8" s="19" t="s">
        <v>829</v>
      </c>
      <c r="J8" s="20"/>
      <c r="K8" s="20">
        <v>1</v>
      </c>
      <c r="L8" s="20"/>
      <c r="M8" s="20"/>
      <c r="N8" s="20">
        <v>1</v>
      </c>
      <c r="O8" s="20">
        <v>6.3629999999999995</v>
      </c>
      <c r="P8" s="1">
        <v>1</v>
      </c>
    </row>
    <row r="9" spans="1:16" x14ac:dyDescent="0.25">
      <c r="A9" s="1">
        <v>5</v>
      </c>
      <c r="B9" s="1" t="s">
        <v>50</v>
      </c>
      <c r="C9" s="1" t="s">
        <v>840</v>
      </c>
      <c r="D9" s="1" t="s">
        <v>841</v>
      </c>
      <c r="E9" s="3" t="s">
        <v>38</v>
      </c>
      <c r="F9" s="3" t="s">
        <v>842</v>
      </c>
      <c r="G9" s="2" t="s">
        <v>836</v>
      </c>
      <c r="H9" s="2">
        <v>1</v>
      </c>
      <c r="I9" s="19" t="s">
        <v>829</v>
      </c>
      <c r="J9" s="20"/>
      <c r="K9" s="20">
        <v>1</v>
      </c>
      <c r="L9" s="20"/>
      <c r="M9" s="20"/>
      <c r="N9" s="20">
        <v>1</v>
      </c>
      <c r="O9" s="20">
        <v>6.3629999999999995</v>
      </c>
      <c r="P9" s="1">
        <v>1</v>
      </c>
    </row>
    <row r="10" spans="1:16" ht="30" x14ac:dyDescent="0.25">
      <c r="A10" s="1">
        <v>6</v>
      </c>
      <c r="B10" s="1" t="s">
        <v>50</v>
      </c>
      <c r="C10" s="1" t="s">
        <v>843</v>
      </c>
      <c r="D10" s="1" t="s">
        <v>844</v>
      </c>
      <c r="E10" s="3" t="s">
        <v>38</v>
      </c>
      <c r="F10" s="3" t="s">
        <v>845</v>
      </c>
      <c r="G10" s="2" t="s">
        <v>836</v>
      </c>
      <c r="H10" s="2">
        <v>1</v>
      </c>
      <c r="I10" s="19" t="s">
        <v>829</v>
      </c>
      <c r="J10" s="20"/>
      <c r="K10" s="20">
        <v>1</v>
      </c>
      <c r="L10" s="20"/>
      <c r="M10" s="20"/>
      <c r="N10" s="20">
        <v>1</v>
      </c>
      <c r="O10" s="20">
        <v>6.3629999999999995</v>
      </c>
      <c r="P10" s="1">
        <v>1</v>
      </c>
    </row>
    <row r="11" spans="1:16" ht="30" x14ac:dyDescent="0.25">
      <c r="A11" s="1">
        <v>7</v>
      </c>
      <c r="B11" s="1" t="s">
        <v>50</v>
      </c>
      <c r="C11" s="1" t="s">
        <v>846</v>
      </c>
      <c r="D11" s="1" t="s">
        <v>847</v>
      </c>
      <c r="E11" s="3" t="s">
        <v>38</v>
      </c>
      <c r="F11" s="3" t="s">
        <v>845</v>
      </c>
      <c r="G11" s="2" t="s">
        <v>836</v>
      </c>
      <c r="H11" s="2">
        <v>1</v>
      </c>
      <c r="I11" s="19" t="s">
        <v>829</v>
      </c>
      <c r="J11" s="20"/>
      <c r="K11" s="20">
        <v>1</v>
      </c>
      <c r="L11" s="20"/>
      <c r="M11" s="20"/>
      <c r="N11" s="20">
        <v>1</v>
      </c>
      <c r="O11" s="20">
        <v>6.3629999999999995</v>
      </c>
      <c r="P11" s="1">
        <v>1</v>
      </c>
    </row>
    <row r="12" spans="1:16" ht="30" x14ac:dyDescent="0.25">
      <c r="A12" s="1">
        <v>8</v>
      </c>
      <c r="B12" s="1" t="s">
        <v>50</v>
      </c>
      <c r="C12" s="1" t="s">
        <v>848</v>
      </c>
      <c r="D12" s="1" t="s">
        <v>849</v>
      </c>
      <c r="E12" s="3" t="s">
        <v>38</v>
      </c>
      <c r="F12" s="3" t="s">
        <v>850</v>
      </c>
      <c r="G12" s="2" t="s">
        <v>836</v>
      </c>
      <c r="H12" s="2">
        <v>1</v>
      </c>
      <c r="I12" s="19" t="s">
        <v>829</v>
      </c>
      <c r="J12" s="20"/>
      <c r="K12" s="20">
        <v>1</v>
      </c>
      <c r="L12" s="20"/>
      <c r="M12" s="20"/>
      <c r="N12" s="20">
        <v>1</v>
      </c>
      <c r="O12" s="20">
        <v>6.3629999999999995</v>
      </c>
      <c r="P12" s="1">
        <v>1</v>
      </c>
    </row>
    <row r="13" spans="1:16" ht="30" x14ac:dyDescent="0.25">
      <c r="A13" s="1">
        <v>9</v>
      </c>
      <c r="B13" s="1" t="s">
        <v>50</v>
      </c>
      <c r="C13" s="1" t="s">
        <v>851</v>
      </c>
      <c r="D13" s="1" t="s">
        <v>852</v>
      </c>
      <c r="E13" s="3" t="s">
        <v>38</v>
      </c>
      <c r="F13" s="3" t="s">
        <v>853</v>
      </c>
      <c r="G13" s="2" t="s">
        <v>836</v>
      </c>
      <c r="H13" s="2">
        <v>1</v>
      </c>
      <c r="I13" s="19" t="s">
        <v>829</v>
      </c>
      <c r="J13" s="20"/>
      <c r="K13" s="20">
        <v>1</v>
      </c>
      <c r="L13" s="20"/>
      <c r="M13" s="20"/>
      <c r="N13" s="20">
        <v>1</v>
      </c>
      <c r="O13" s="20">
        <v>6.3629999999999995</v>
      </c>
      <c r="P13" s="1">
        <v>1</v>
      </c>
    </row>
    <row r="14" spans="1:16" ht="30" x14ac:dyDescent="0.25">
      <c r="A14" s="1">
        <v>10</v>
      </c>
      <c r="B14" s="1" t="s">
        <v>71</v>
      </c>
      <c r="C14" s="1" t="s">
        <v>854</v>
      </c>
      <c r="D14" s="1" t="s">
        <v>855</v>
      </c>
      <c r="E14" s="3" t="s">
        <v>74</v>
      </c>
      <c r="F14" s="3" t="s">
        <v>856</v>
      </c>
      <c r="G14" s="3" t="s">
        <v>857</v>
      </c>
      <c r="H14" s="2">
        <v>1</v>
      </c>
      <c r="I14" s="19" t="s">
        <v>829</v>
      </c>
      <c r="J14" s="1">
        <v>1</v>
      </c>
      <c r="K14" s="1">
        <v>1</v>
      </c>
      <c r="L14" s="1"/>
      <c r="M14" s="1"/>
      <c r="N14" s="1">
        <v>1</v>
      </c>
      <c r="O14" s="21">
        <v>19.426000000000002</v>
      </c>
      <c r="P14" s="3">
        <v>1</v>
      </c>
    </row>
    <row r="15" spans="1:16" ht="30" x14ac:dyDescent="0.25">
      <c r="A15" s="1">
        <v>11</v>
      </c>
      <c r="B15" s="1" t="s">
        <v>71</v>
      </c>
      <c r="C15" s="1" t="s">
        <v>858</v>
      </c>
      <c r="D15" s="1" t="s">
        <v>859</v>
      </c>
      <c r="E15" s="3" t="s">
        <v>74</v>
      </c>
      <c r="F15" s="3" t="s">
        <v>856</v>
      </c>
      <c r="G15" s="3" t="s">
        <v>857</v>
      </c>
      <c r="H15" s="2">
        <v>1</v>
      </c>
      <c r="I15" s="19" t="s">
        <v>829</v>
      </c>
      <c r="J15" s="1">
        <v>1</v>
      </c>
      <c r="K15" s="1">
        <v>1</v>
      </c>
      <c r="L15" s="1"/>
      <c r="M15" s="1"/>
      <c r="N15" s="1">
        <v>1</v>
      </c>
      <c r="O15" s="21">
        <v>19.426000000000002</v>
      </c>
      <c r="P15" s="3">
        <v>1</v>
      </c>
    </row>
    <row r="16" spans="1:16" ht="30" x14ac:dyDescent="0.25">
      <c r="A16" s="1">
        <v>12</v>
      </c>
      <c r="B16" s="1" t="s">
        <v>71</v>
      </c>
      <c r="C16" s="1" t="s">
        <v>860</v>
      </c>
      <c r="D16" s="1" t="s">
        <v>861</v>
      </c>
      <c r="E16" s="3" t="s">
        <v>74</v>
      </c>
      <c r="F16" s="3" t="s">
        <v>856</v>
      </c>
      <c r="G16" s="3" t="s">
        <v>857</v>
      </c>
      <c r="H16" s="2">
        <v>1</v>
      </c>
      <c r="I16" s="19" t="s">
        <v>829</v>
      </c>
      <c r="J16" s="1">
        <v>1</v>
      </c>
      <c r="K16" s="1">
        <v>1</v>
      </c>
      <c r="L16" s="1"/>
      <c r="M16" s="1"/>
      <c r="N16" s="1">
        <v>1</v>
      </c>
      <c r="O16" s="21">
        <v>19.426000000000002</v>
      </c>
      <c r="P16" s="3">
        <v>1</v>
      </c>
    </row>
    <row r="17" spans="1:16" ht="30" x14ac:dyDescent="0.25">
      <c r="A17" s="1">
        <v>13</v>
      </c>
      <c r="B17" s="1" t="s">
        <v>85</v>
      </c>
      <c r="C17" s="1" t="s">
        <v>862</v>
      </c>
      <c r="D17" s="4" t="s">
        <v>863</v>
      </c>
      <c r="E17" s="3" t="s">
        <v>38</v>
      </c>
      <c r="F17" s="3" t="s">
        <v>864</v>
      </c>
      <c r="G17" s="3" t="s">
        <v>865</v>
      </c>
      <c r="H17" s="2">
        <v>1</v>
      </c>
      <c r="I17" s="19" t="s">
        <v>829</v>
      </c>
      <c r="J17" s="1"/>
      <c r="K17" s="1">
        <v>1</v>
      </c>
      <c r="L17" s="1"/>
      <c r="M17" s="1"/>
      <c r="N17" s="1">
        <v>1</v>
      </c>
      <c r="O17" s="21">
        <v>8</v>
      </c>
      <c r="P17" s="1">
        <v>1</v>
      </c>
    </row>
    <row r="18" spans="1:16" ht="30" x14ac:dyDescent="0.25">
      <c r="A18" s="1">
        <v>14</v>
      </c>
      <c r="B18" s="1" t="s">
        <v>85</v>
      </c>
      <c r="C18" s="1" t="s">
        <v>866</v>
      </c>
      <c r="D18" s="4" t="s">
        <v>867</v>
      </c>
      <c r="E18" s="3" t="s">
        <v>38</v>
      </c>
      <c r="F18" s="3" t="s">
        <v>868</v>
      </c>
      <c r="G18" s="3" t="s">
        <v>865</v>
      </c>
      <c r="H18" s="2">
        <v>1</v>
      </c>
      <c r="I18" s="19" t="s">
        <v>829</v>
      </c>
      <c r="J18" s="1"/>
      <c r="K18" s="1">
        <v>1</v>
      </c>
      <c r="L18" s="1"/>
      <c r="M18" s="1"/>
      <c r="N18" s="1">
        <v>1</v>
      </c>
      <c r="O18" s="21">
        <v>8</v>
      </c>
      <c r="P18" s="1">
        <v>1</v>
      </c>
    </row>
    <row r="19" spans="1:16" ht="30" x14ac:dyDescent="0.25">
      <c r="A19" s="1">
        <v>15</v>
      </c>
      <c r="B19" s="1" t="s">
        <v>85</v>
      </c>
      <c r="C19" s="1" t="s">
        <v>869</v>
      </c>
      <c r="D19" s="4" t="s">
        <v>870</v>
      </c>
      <c r="E19" s="3" t="s">
        <v>38</v>
      </c>
      <c r="F19" s="3" t="s">
        <v>871</v>
      </c>
      <c r="G19" s="3" t="s">
        <v>865</v>
      </c>
      <c r="H19" s="2">
        <v>1</v>
      </c>
      <c r="I19" s="19" t="s">
        <v>829</v>
      </c>
      <c r="J19" s="1"/>
      <c r="K19" s="1">
        <v>1</v>
      </c>
      <c r="L19" s="1"/>
      <c r="M19" s="1"/>
      <c r="N19" s="1">
        <v>1</v>
      </c>
      <c r="O19" s="21">
        <v>8</v>
      </c>
      <c r="P19" s="1">
        <v>1</v>
      </c>
    </row>
    <row r="20" spans="1:16" ht="30" x14ac:dyDescent="0.25">
      <c r="A20" s="1">
        <v>16</v>
      </c>
      <c r="B20" s="1" t="s">
        <v>85</v>
      </c>
      <c r="C20" s="1" t="s">
        <v>872</v>
      </c>
      <c r="D20" s="4" t="s">
        <v>873</v>
      </c>
      <c r="E20" s="3" t="s">
        <v>38</v>
      </c>
      <c r="F20" s="3" t="s">
        <v>874</v>
      </c>
      <c r="G20" s="3" t="s">
        <v>865</v>
      </c>
      <c r="H20" s="2">
        <v>1</v>
      </c>
      <c r="I20" s="19" t="s">
        <v>829</v>
      </c>
      <c r="J20" s="1"/>
      <c r="K20" s="1">
        <v>1</v>
      </c>
      <c r="L20" s="1"/>
      <c r="M20" s="1"/>
      <c r="N20" s="1">
        <v>1</v>
      </c>
      <c r="O20" s="21">
        <v>8</v>
      </c>
      <c r="P20" s="1">
        <v>1</v>
      </c>
    </row>
    <row r="21" spans="1:16" ht="30" x14ac:dyDescent="0.25">
      <c r="A21" s="1">
        <v>17</v>
      </c>
      <c r="B21" s="1" t="s">
        <v>85</v>
      </c>
      <c r="C21" s="1" t="s">
        <v>875</v>
      </c>
      <c r="D21" s="4" t="s">
        <v>876</v>
      </c>
      <c r="E21" s="3" t="s">
        <v>38</v>
      </c>
      <c r="F21" s="3" t="s">
        <v>877</v>
      </c>
      <c r="G21" s="3" t="s">
        <v>865</v>
      </c>
      <c r="H21" s="2">
        <v>1</v>
      </c>
      <c r="I21" s="19" t="s">
        <v>829</v>
      </c>
      <c r="J21" s="1"/>
      <c r="K21" s="1">
        <v>1</v>
      </c>
      <c r="L21" s="1"/>
      <c r="M21" s="1"/>
      <c r="N21" s="1">
        <v>1</v>
      </c>
      <c r="O21" s="21">
        <v>8</v>
      </c>
      <c r="P21" s="1">
        <v>1</v>
      </c>
    </row>
    <row r="22" spans="1:16" ht="30" x14ac:dyDescent="0.25">
      <c r="A22" s="1">
        <v>18</v>
      </c>
      <c r="B22" s="1" t="s">
        <v>85</v>
      </c>
      <c r="C22" s="1" t="s">
        <v>878</v>
      </c>
      <c r="D22" s="4" t="s">
        <v>879</v>
      </c>
      <c r="E22" s="3" t="s">
        <v>38</v>
      </c>
      <c r="F22" s="3" t="s">
        <v>880</v>
      </c>
      <c r="G22" s="3" t="s">
        <v>865</v>
      </c>
      <c r="H22" s="2">
        <v>1</v>
      </c>
      <c r="I22" s="19" t="s">
        <v>829</v>
      </c>
      <c r="J22" s="1"/>
      <c r="K22" s="1">
        <v>1</v>
      </c>
      <c r="L22" s="1"/>
      <c r="M22" s="1"/>
      <c r="N22" s="1">
        <v>1</v>
      </c>
      <c r="O22" s="21">
        <v>8</v>
      </c>
      <c r="P22" s="1">
        <v>1</v>
      </c>
    </row>
    <row r="23" spans="1:16" ht="30" x14ac:dyDescent="0.25">
      <c r="A23" s="1">
        <v>19</v>
      </c>
      <c r="B23" s="1" t="s">
        <v>85</v>
      </c>
      <c r="C23" s="1" t="s">
        <v>881</v>
      </c>
      <c r="D23" s="4" t="s">
        <v>882</v>
      </c>
      <c r="E23" s="3" t="s">
        <v>38</v>
      </c>
      <c r="F23" s="3" t="s">
        <v>883</v>
      </c>
      <c r="G23" s="3" t="s">
        <v>865</v>
      </c>
      <c r="H23" s="2">
        <v>1</v>
      </c>
      <c r="I23" s="19" t="s">
        <v>829</v>
      </c>
      <c r="J23" s="1"/>
      <c r="K23" s="1">
        <v>1</v>
      </c>
      <c r="L23" s="1"/>
      <c r="M23" s="1"/>
      <c r="N23" s="1">
        <v>1</v>
      </c>
      <c r="O23" s="21">
        <v>8</v>
      </c>
      <c r="P23" s="1">
        <v>1</v>
      </c>
    </row>
    <row r="24" spans="1:16" ht="30" x14ac:dyDescent="0.25">
      <c r="A24" s="1">
        <v>20</v>
      </c>
      <c r="B24" s="1" t="s">
        <v>85</v>
      </c>
      <c r="C24" s="1" t="s">
        <v>884</v>
      </c>
      <c r="D24" s="4" t="s">
        <v>885</v>
      </c>
      <c r="E24" s="3" t="s">
        <v>38</v>
      </c>
      <c r="F24" s="3" t="s">
        <v>886</v>
      </c>
      <c r="G24" s="3" t="s">
        <v>865</v>
      </c>
      <c r="H24" s="2">
        <v>1</v>
      </c>
      <c r="I24" s="19" t="s">
        <v>829</v>
      </c>
      <c r="J24" s="1"/>
      <c r="K24" s="1">
        <v>1</v>
      </c>
      <c r="L24" s="1"/>
      <c r="M24" s="1"/>
      <c r="N24" s="1">
        <v>1</v>
      </c>
      <c r="O24" s="21">
        <v>8</v>
      </c>
      <c r="P24" s="1">
        <v>1</v>
      </c>
    </row>
    <row r="25" spans="1:16" ht="30" x14ac:dyDescent="0.25">
      <c r="A25" s="1">
        <v>21</v>
      </c>
      <c r="B25" s="1" t="s">
        <v>85</v>
      </c>
      <c r="C25" s="1" t="s">
        <v>887</v>
      </c>
      <c r="D25" s="4" t="s">
        <v>888</v>
      </c>
      <c r="E25" s="3" t="s">
        <v>38</v>
      </c>
      <c r="F25" s="3" t="s">
        <v>889</v>
      </c>
      <c r="G25" s="3" t="s">
        <v>865</v>
      </c>
      <c r="H25" s="2">
        <v>1</v>
      </c>
      <c r="I25" s="19" t="s">
        <v>829</v>
      </c>
      <c r="J25" s="1"/>
      <c r="K25" s="1">
        <v>1</v>
      </c>
      <c r="L25" s="1"/>
      <c r="M25" s="1"/>
      <c r="N25" s="1">
        <v>1</v>
      </c>
      <c r="O25" s="21">
        <v>8</v>
      </c>
      <c r="P25" s="1">
        <v>1</v>
      </c>
    </row>
    <row r="26" spans="1:16" ht="30" x14ac:dyDescent="0.25">
      <c r="A26" s="1">
        <v>22</v>
      </c>
      <c r="B26" s="1" t="s">
        <v>85</v>
      </c>
      <c r="C26" s="1" t="s">
        <v>890</v>
      </c>
      <c r="D26" s="4" t="s">
        <v>891</v>
      </c>
      <c r="E26" s="3" t="s">
        <v>38</v>
      </c>
      <c r="F26" s="3" t="s">
        <v>886</v>
      </c>
      <c r="G26" s="3" t="s">
        <v>865</v>
      </c>
      <c r="H26" s="2">
        <v>1</v>
      </c>
      <c r="I26" s="19" t="s">
        <v>829</v>
      </c>
      <c r="J26" s="1"/>
      <c r="K26" s="1">
        <v>1</v>
      </c>
      <c r="L26" s="1"/>
      <c r="M26" s="1"/>
      <c r="N26" s="1">
        <v>1</v>
      </c>
      <c r="O26" s="21">
        <v>8</v>
      </c>
      <c r="P26" s="1">
        <v>1</v>
      </c>
    </row>
    <row r="27" spans="1:16" ht="30" x14ac:dyDescent="0.25">
      <c r="A27" s="1">
        <v>23</v>
      </c>
      <c r="B27" s="1" t="s">
        <v>85</v>
      </c>
      <c r="C27" s="1" t="s">
        <v>892</v>
      </c>
      <c r="D27" s="4" t="s">
        <v>893</v>
      </c>
      <c r="E27" s="3" t="s">
        <v>38</v>
      </c>
      <c r="F27" s="3" t="s">
        <v>894</v>
      </c>
      <c r="G27" s="3" t="s">
        <v>865</v>
      </c>
      <c r="H27" s="2">
        <v>1</v>
      </c>
      <c r="I27" s="19" t="s">
        <v>829</v>
      </c>
      <c r="J27" s="1"/>
      <c r="K27" s="1">
        <v>1</v>
      </c>
      <c r="L27" s="1"/>
      <c r="M27" s="1"/>
      <c r="N27" s="1">
        <v>1</v>
      </c>
      <c r="O27" s="21">
        <v>8</v>
      </c>
      <c r="P27" s="1">
        <v>1</v>
      </c>
    </row>
    <row r="28" spans="1:16" ht="45" x14ac:dyDescent="0.25">
      <c r="A28" s="1">
        <v>24</v>
      </c>
      <c r="B28" s="1" t="s">
        <v>105</v>
      </c>
      <c r="C28" s="1" t="s">
        <v>895</v>
      </c>
      <c r="D28" s="1" t="s">
        <v>896</v>
      </c>
      <c r="E28" s="2" t="s">
        <v>108</v>
      </c>
      <c r="F28" s="2" t="s">
        <v>897</v>
      </c>
      <c r="G28" s="2" t="s">
        <v>898</v>
      </c>
      <c r="H28" s="2">
        <v>1</v>
      </c>
      <c r="I28" s="19" t="s">
        <v>829</v>
      </c>
      <c r="J28" s="1"/>
      <c r="K28" s="1">
        <v>1</v>
      </c>
      <c r="L28" s="1"/>
      <c r="M28" s="1"/>
      <c r="N28" s="1">
        <v>1</v>
      </c>
      <c r="O28" s="21">
        <v>18.5</v>
      </c>
      <c r="P28" s="1">
        <v>1</v>
      </c>
    </row>
    <row r="29" spans="1:16" ht="30" x14ac:dyDescent="0.25">
      <c r="A29" s="1">
        <v>25</v>
      </c>
      <c r="B29" s="2" t="s">
        <v>113</v>
      </c>
      <c r="C29" s="5" t="s">
        <v>899</v>
      </c>
      <c r="D29" s="5" t="s">
        <v>900</v>
      </c>
      <c r="E29" s="2" t="s">
        <v>2</v>
      </c>
      <c r="F29" s="2" t="s">
        <v>901</v>
      </c>
      <c r="G29" s="2" t="s">
        <v>902</v>
      </c>
      <c r="H29" s="2">
        <v>1</v>
      </c>
      <c r="I29" s="19" t="s">
        <v>829</v>
      </c>
      <c r="J29" s="2"/>
      <c r="K29" s="2">
        <v>1</v>
      </c>
      <c r="L29" s="2"/>
      <c r="M29" s="2"/>
      <c r="N29" s="2">
        <v>1</v>
      </c>
      <c r="O29" s="21">
        <v>8.3209999999999997</v>
      </c>
      <c r="P29" s="2">
        <v>1</v>
      </c>
    </row>
    <row r="30" spans="1:16" ht="30" x14ac:dyDescent="0.25">
      <c r="A30" s="1">
        <v>26</v>
      </c>
      <c r="B30" s="2" t="s">
        <v>113</v>
      </c>
      <c r="C30" s="5" t="s">
        <v>903</v>
      </c>
      <c r="D30" s="5" t="s">
        <v>904</v>
      </c>
      <c r="E30" s="2" t="s">
        <v>2</v>
      </c>
      <c r="F30" s="2" t="s">
        <v>905</v>
      </c>
      <c r="G30" s="2" t="s">
        <v>902</v>
      </c>
      <c r="H30" s="2">
        <v>1</v>
      </c>
      <c r="I30" s="19" t="s">
        <v>829</v>
      </c>
      <c r="J30" s="2"/>
      <c r="K30" s="2">
        <v>1</v>
      </c>
      <c r="L30" s="2"/>
      <c r="M30" s="2"/>
      <c r="N30" s="2">
        <v>1</v>
      </c>
      <c r="O30" s="21">
        <v>8.3209999999999997</v>
      </c>
      <c r="P30" s="2">
        <v>1</v>
      </c>
    </row>
    <row r="31" spans="1:16" ht="30" x14ac:dyDescent="0.25">
      <c r="A31" s="1">
        <v>27</v>
      </c>
      <c r="B31" s="2" t="s">
        <v>113</v>
      </c>
      <c r="C31" s="5" t="s">
        <v>906</v>
      </c>
      <c r="D31" s="5" t="s">
        <v>907</v>
      </c>
      <c r="E31" s="2" t="s">
        <v>2</v>
      </c>
      <c r="F31" s="2" t="s">
        <v>908</v>
      </c>
      <c r="G31" s="2" t="s">
        <v>902</v>
      </c>
      <c r="H31" s="2">
        <v>1</v>
      </c>
      <c r="I31" s="19" t="s">
        <v>829</v>
      </c>
      <c r="J31" s="2"/>
      <c r="K31" s="2">
        <v>1</v>
      </c>
      <c r="L31" s="2"/>
      <c r="M31" s="2"/>
      <c r="N31" s="2">
        <v>1</v>
      </c>
      <c r="O31" s="21">
        <v>8.3209999999999997</v>
      </c>
      <c r="P31" s="2">
        <v>1</v>
      </c>
    </row>
    <row r="32" spans="1:16" ht="30" x14ac:dyDescent="0.25">
      <c r="A32" s="1">
        <v>28</v>
      </c>
      <c r="B32" s="2" t="s">
        <v>113</v>
      </c>
      <c r="C32" s="5" t="s">
        <v>909</v>
      </c>
      <c r="D32" s="5" t="s">
        <v>910</v>
      </c>
      <c r="E32" s="2" t="s">
        <v>2</v>
      </c>
      <c r="F32" s="2" t="s">
        <v>911</v>
      </c>
      <c r="G32" s="2" t="s">
        <v>902</v>
      </c>
      <c r="H32" s="2">
        <v>1</v>
      </c>
      <c r="I32" s="19" t="s">
        <v>829</v>
      </c>
      <c r="J32" s="2"/>
      <c r="K32" s="2">
        <v>1</v>
      </c>
      <c r="L32" s="2"/>
      <c r="M32" s="2"/>
      <c r="N32" s="2">
        <v>1</v>
      </c>
      <c r="O32" s="21">
        <v>8.3209999999999997</v>
      </c>
      <c r="P32" s="2">
        <v>1</v>
      </c>
    </row>
    <row r="33" spans="1:16" ht="30" x14ac:dyDescent="0.25">
      <c r="A33" s="1">
        <v>29</v>
      </c>
      <c r="B33" s="2" t="s">
        <v>135</v>
      </c>
      <c r="C33" s="5" t="s">
        <v>912</v>
      </c>
      <c r="D33" s="5" t="s">
        <v>913</v>
      </c>
      <c r="E33" s="2" t="s">
        <v>914</v>
      </c>
      <c r="F33" s="2" t="s">
        <v>915</v>
      </c>
      <c r="G33" s="2" t="s">
        <v>916</v>
      </c>
      <c r="H33" s="2">
        <v>1</v>
      </c>
      <c r="I33" s="19" t="s">
        <v>829</v>
      </c>
      <c r="J33" s="2"/>
      <c r="K33" s="2">
        <v>1</v>
      </c>
      <c r="L33" s="2"/>
      <c r="M33" s="2"/>
      <c r="N33" s="2">
        <v>1</v>
      </c>
      <c r="O33" s="20">
        <v>6.3629999999999995</v>
      </c>
      <c r="P33" s="2">
        <v>1</v>
      </c>
    </row>
    <row r="34" spans="1:16" ht="30" x14ac:dyDescent="0.25">
      <c r="A34" s="1">
        <v>30</v>
      </c>
      <c r="B34" s="2" t="s">
        <v>141</v>
      </c>
      <c r="C34" s="2" t="s">
        <v>917</v>
      </c>
      <c r="D34" s="2" t="s">
        <v>918</v>
      </c>
      <c r="E34" s="3" t="s">
        <v>38</v>
      </c>
      <c r="F34" s="3" t="s">
        <v>919</v>
      </c>
      <c r="G34" s="3" t="s">
        <v>920</v>
      </c>
      <c r="H34" s="2">
        <v>1</v>
      </c>
      <c r="I34" s="19" t="s">
        <v>829</v>
      </c>
      <c r="J34" s="1"/>
      <c r="K34" s="1"/>
      <c r="L34" s="1"/>
      <c r="M34" s="1"/>
      <c r="N34" s="2">
        <v>1</v>
      </c>
      <c r="O34" s="20">
        <v>3.456</v>
      </c>
      <c r="P34" s="2">
        <v>1</v>
      </c>
    </row>
    <row r="35" spans="1:16" ht="30" x14ac:dyDescent="0.25">
      <c r="A35" s="1">
        <v>31</v>
      </c>
      <c r="B35" s="1" t="s">
        <v>149</v>
      </c>
      <c r="C35" s="7" t="s">
        <v>921</v>
      </c>
      <c r="D35" s="7" t="s">
        <v>922</v>
      </c>
      <c r="E35" s="3" t="s">
        <v>151</v>
      </c>
      <c r="F35" s="3" t="s">
        <v>923</v>
      </c>
      <c r="G35" s="7" t="s">
        <v>924</v>
      </c>
      <c r="H35" s="2">
        <v>1</v>
      </c>
      <c r="I35" s="19" t="s">
        <v>829</v>
      </c>
      <c r="J35" s="1"/>
      <c r="K35" s="1">
        <v>1</v>
      </c>
      <c r="L35" s="1"/>
      <c r="M35" s="1"/>
      <c r="N35" s="1">
        <v>1</v>
      </c>
      <c r="O35" s="20">
        <v>6.3629999999999995</v>
      </c>
      <c r="P35" s="3">
        <v>1</v>
      </c>
    </row>
    <row r="36" spans="1:16" ht="30" x14ac:dyDescent="0.25">
      <c r="A36" s="1">
        <v>32</v>
      </c>
      <c r="B36" s="1" t="s">
        <v>149</v>
      </c>
      <c r="C36" s="1" t="s">
        <v>925</v>
      </c>
      <c r="D36" s="1" t="s">
        <v>926</v>
      </c>
      <c r="E36" s="1" t="s">
        <v>151</v>
      </c>
      <c r="F36" s="2" t="s">
        <v>927</v>
      </c>
      <c r="G36" s="22" t="s">
        <v>924</v>
      </c>
      <c r="H36" s="2">
        <v>1</v>
      </c>
      <c r="I36" s="19" t="s">
        <v>829</v>
      </c>
      <c r="J36" s="1"/>
      <c r="K36" s="1">
        <v>1</v>
      </c>
      <c r="L36" s="1"/>
      <c r="M36" s="1"/>
      <c r="N36" s="1">
        <v>1</v>
      </c>
      <c r="O36" s="20">
        <v>6.3629999999999995</v>
      </c>
      <c r="P36" s="3">
        <v>1</v>
      </c>
    </row>
    <row r="37" spans="1:16" ht="30" x14ac:dyDescent="0.25">
      <c r="A37" s="1">
        <v>33</v>
      </c>
      <c r="B37" s="1" t="s">
        <v>149</v>
      </c>
      <c r="C37" s="1" t="s">
        <v>928</v>
      </c>
      <c r="D37" s="1" t="s">
        <v>929</v>
      </c>
      <c r="E37" s="1" t="s">
        <v>151</v>
      </c>
      <c r="F37" s="2" t="s">
        <v>927</v>
      </c>
      <c r="G37" s="22" t="s">
        <v>924</v>
      </c>
      <c r="H37" s="2">
        <v>1</v>
      </c>
      <c r="I37" s="19" t="s">
        <v>829</v>
      </c>
      <c r="J37" s="1"/>
      <c r="K37" s="1">
        <v>1</v>
      </c>
      <c r="L37" s="1"/>
      <c r="M37" s="1"/>
      <c r="N37" s="1">
        <v>1</v>
      </c>
      <c r="O37" s="20">
        <v>6.3629999999999995</v>
      </c>
      <c r="P37" s="3">
        <v>1</v>
      </c>
    </row>
    <row r="38" spans="1:16" ht="30" x14ac:dyDescent="0.25">
      <c r="A38" s="1">
        <v>34</v>
      </c>
      <c r="B38" s="1" t="s">
        <v>149</v>
      </c>
      <c r="C38" s="1" t="s">
        <v>930</v>
      </c>
      <c r="D38" s="1" t="s">
        <v>931</v>
      </c>
      <c r="E38" s="1" t="s">
        <v>151</v>
      </c>
      <c r="F38" s="2" t="s">
        <v>932</v>
      </c>
      <c r="G38" s="22" t="s">
        <v>924</v>
      </c>
      <c r="H38" s="2">
        <v>1</v>
      </c>
      <c r="I38" s="19" t="s">
        <v>829</v>
      </c>
      <c r="J38" s="1"/>
      <c r="K38" s="1">
        <v>1</v>
      </c>
      <c r="L38" s="1"/>
      <c r="M38" s="1"/>
      <c r="N38" s="1">
        <v>1</v>
      </c>
      <c r="O38" s="20">
        <v>6.3629999999999995</v>
      </c>
      <c r="P38" s="1">
        <v>1</v>
      </c>
    </row>
    <row r="39" spans="1:16" ht="30" x14ac:dyDescent="0.25">
      <c r="A39" s="1">
        <v>35</v>
      </c>
      <c r="B39" s="2" t="s">
        <v>161</v>
      </c>
      <c r="C39" s="2" t="s">
        <v>933</v>
      </c>
      <c r="D39" s="2" t="s">
        <v>934</v>
      </c>
      <c r="E39" s="3" t="s">
        <v>275</v>
      </c>
      <c r="F39" s="3" t="s">
        <v>935</v>
      </c>
      <c r="G39" s="3" t="s">
        <v>936</v>
      </c>
      <c r="H39" s="2">
        <v>1</v>
      </c>
      <c r="I39" s="19" t="s">
        <v>829</v>
      </c>
      <c r="J39" s="2"/>
      <c r="K39" s="2">
        <v>1</v>
      </c>
      <c r="L39" s="2"/>
      <c r="M39" s="2"/>
      <c r="N39" s="2">
        <v>1</v>
      </c>
      <c r="O39" s="20">
        <v>6.3629999999999995</v>
      </c>
      <c r="P39" s="2">
        <v>1</v>
      </c>
    </row>
    <row r="40" spans="1:16" ht="30" x14ac:dyDescent="0.25">
      <c r="A40" s="1">
        <v>36</v>
      </c>
      <c r="B40" s="2" t="s">
        <v>161</v>
      </c>
      <c r="C40" s="2" t="s">
        <v>937</v>
      </c>
      <c r="D40" s="2" t="s">
        <v>938</v>
      </c>
      <c r="E40" s="3" t="s">
        <v>275</v>
      </c>
      <c r="F40" s="3" t="s">
        <v>939</v>
      </c>
      <c r="G40" s="3" t="s">
        <v>936</v>
      </c>
      <c r="H40" s="2">
        <v>1</v>
      </c>
      <c r="I40" s="19" t="s">
        <v>829</v>
      </c>
      <c r="J40" s="2"/>
      <c r="K40" s="2">
        <v>1</v>
      </c>
      <c r="L40" s="2"/>
      <c r="M40" s="2"/>
      <c r="N40" s="2">
        <v>1</v>
      </c>
      <c r="O40" s="20">
        <v>6.3629999999999995</v>
      </c>
      <c r="P40" s="2">
        <v>1</v>
      </c>
    </row>
    <row r="41" spans="1:16" ht="30" x14ac:dyDescent="0.25">
      <c r="A41" s="1">
        <v>37</v>
      </c>
      <c r="B41" s="2" t="s">
        <v>161</v>
      </c>
      <c r="C41" s="2" t="s">
        <v>940</v>
      </c>
      <c r="D41" s="2" t="s">
        <v>941</v>
      </c>
      <c r="E41" s="3" t="s">
        <v>275</v>
      </c>
      <c r="F41" s="3" t="s">
        <v>942</v>
      </c>
      <c r="G41" s="3" t="s">
        <v>936</v>
      </c>
      <c r="H41" s="2">
        <v>1</v>
      </c>
      <c r="I41" s="19" t="s">
        <v>829</v>
      </c>
      <c r="J41" s="2"/>
      <c r="K41" s="2">
        <v>1</v>
      </c>
      <c r="L41" s="2"/>
      <c r="M41" s="2"/>
      <c r="N41" s="2">
        <v>1</v>
      </c>
      <c r="O41" s="20">
        <v>6.3629999999999995</v>
      </c>
      <c r="P41" s="2">
        <v>1</v>
      </c>
    </row>
    <row r="42" spans="1:16" ht="30" x14ac:dyDescent="0.25">
      <c r="A42" s="1">
        <v>38</v>
      </c>
      <c r="B42" s="2" t="s">
        <v>161</v>
      </c>
      <c r="C42" s="5" t="s">
        <v>943</v>
      </c>
      <c r="D42" s="2" t="s">
        <v>944</v>
      </c>
      <c r="E42" s="3" t="s">
        <v>275</v>
      </c>
      <c r="F42" s="3" t="s">
        <v>945</v>
      </c>
      <c r="G42" s="3" t="s">
        <v>936</v>
      </c>
      <c r="H42" s="2">
        <v>1</v>
      </c>
      <c r="I42" s="19" t="s">
        <v>829</v>
      </c>
      <c r="J42" s="2"/>
      <c r="K42" s="2">
        <v>1</v>
      </c>
      <c r="L42" s="2"/>
      <c r="M42" s="2"/>
      <c r="N42" s="2">
        <v>1</v>
      </c>
      <c r="O42" s="20">
        <v>6.3629999999999995</v>
      </c>
      <c r="P42" s="2">
        <v>1</v>
      </c>
    </row>
    <row r="43" spans="1:16" ht="30" x14ac:dyDescent="0.25">
      <c r="A43" s="1">
        <v>39</v>
      </c>
      <c r="B43" s="6" t="s">
        <v>946</v>
      </c>
      <c r="C43" s="23" t="s">
        <v>947</v>
      </c>
      <c r="D43" s="3" t="s">
        <v>948</v>
      </c>
      <c r="E43" s="24" t="s">
        <v>949</v>
      </c>
      <c r="F43" s="3" t="s">
        <v>950</v>
      </c>
      <c r="G43" s="19" t="s">
        <v>951</v>
      </c>
      <c r="H43" s="2">
        <v>1</v>
      </c>
      <c r="I43" s="23" t="s">
        <v>952</v>
      </c>
      <c r="J43" s="6"/>
      <c r="K43" s="6"/>
      <c r="L43" s="6"/>
      <c r="M43" s="6"/>
      <c r="N43" s="6">
        <v>1</v>
      </c>
      <c r="O43" s="25">
        <v>3.456</v>
      </c>
      <c r="P43" s="26">
        <v>1</v>
      </c>
    </row>
    <row r="44" spans="1:16" ht="30" x14ac:dyDescent="0.25">
      <c r="A44" s="1">
        <v>40</v>
      </c>
      <c r="B44" s="1" t="s">
        <v>190</v>
      </c>
      <c r="C44" s="1" t="s">
        <v>953</v>
      </c>
      <c r="D44" s="1" t="s">
        <v>954</v>
      </c>
      <c r="E44" s="3" t="s">
        <v>38</v>
      </c>
      <c r="F44" s="3" t="s">
        <v>955</v>
      </c>
      <c r="G44" s="3" t="s">
        <v>956</v>
      </c>
      <c r="H44" s="2">
        <v>1</v>
      </c>
      <c r="I44" s="19" t="s">
        <v>829</v>
      </c>
      <c r="J44" s="1"/>
      <c r="K44" s="1">
        <v>1</v>
      </c>
      <c r="L44" s="1"/>
      <c r="M44" s="1"/>
      <c r="N44" s="1">
        <v>1</v>
      </c>
      <c r="O44" s="21">
        <v>6.6059999999999999</v>
      </c>
      <c r="P44" s="1">
        <v>1</v>
      </c>
    </row>
    <row r="45" spans="1:16" ht="30" x14ac:dyDescent="0.25">
      <c r="A45" s="1">
        <v>41</v>
      </c>
      <c r="B45" s="1" t="s">
        <v>190</v>
      </c>
      <c r="C45" s="1" t="s">
        <v>957</v>
      </c>
      <c r="D45" s="1" t="s">
        <v>958</v>
      </c>
      <c r="E45" s="3" t="s">
        <v>38</v>
      </c>
      <c r="F45" s="3" t="s">
        <v>959</v>
      </c>
      <c r="G45" s="3" t="s">
        <v>956</v>
      </c>
      <c r="H45" s="2">
        <v>1</v>
      </c>
      <c r="I45" s="19" t="s">
        <v>829</v>
      </c>
      <c r="J45" s="1"/>
      <c r="K45" s="1">
        <v>1</v>
      </c>
      <c r="L45" s="1"/>
      <c r="M45" s="1"/>
      <c r="N45" s="1">
        <v>1</v>
      </c>
      <c r="O45" s="21">
        <v>6.6059999999999999</v>
      </c>
      <c r="P45" s="1">
        <v>1</v>
      </c>
    </row>
    <row r="46" spans="1:16" ht="30" x14ac:dyDescent="0.25">
      <c r="A46" s="1">
        <v>42</v>
      </c>
      <c r="B46" s="1" t="s">
        <v>190</v>
      </c>
      <c r="C46" s="1" t="s">
        <v>960</v>
      </c>
      <c r="D46" s="1" t="s">
        <v>961</v>
      </c>
      <c r="E46" s="3" t="s">
        <v>38</v>
      </c>
      <c r="F46" s="3" t="s">
        <v>962</v>
      </c>
      <c r="G46" s="3" t="s">
        <v>956</v>
      </c>
      <c r="H46" s="2">
        <v>1</v>
      </c>
      <c r="I46" s="19" t="s">
        <v>829</v>
      </c>
      <c r="J46" s="1"/>
      <c r="K46" s="1">
        <v>1</v>
      </c>
      <c r="L46" s="1"/>
      <c r="M46" s="1"/>
      <c r="N46" s="1">
        <v>1</v>
      </c>
      <c r="O46" s="21">
        <v>6.6059999999999999</v>
      </c>
      <c r="P46" s="1">
        <v>1</v>
      </c>
    </row>
    <row r="47" spans="1:16" ht="30" x14ac:dyDescent="0.25">
      <c r="A47" s="1">
        <v>43</v>
      </c>
      <c r="B47" s="1" t="s">
        <v>190</v>
      </c>
      <c r="C47" s="1" t="s">
        <v>963</v>
      </c>
      <c r="D47" s="1" t="s">
        <v>964</v>
      </c>
      <c r="E47" s="3" t="s">
        <v>38</v>
      </c>
      <c r="F47" s="3" t="s">
        <v>965</v>
      </c>
      <c r="G47" s="3" t="s">
        <v>956</v>
      </c>
      <c r="H47" s="2">
        <v>1</v>
      </c>
      <c r="I47" s="19" t="s">
        <v>829</v>
      </c>
      <c r="J47" s="1"/>
      <c r="K47" s="1">
        <v>1</v>
      </c>
      <c r="L47" s="1"/>
      <c r="M47" s="1"/>
      <c r="N47" s="1">
        <v>1</v>
      </c>
      <c r="O47" s="21">
        <v>6.6059999999999999</v>
      </c>
      <c r="P47" s="1">
        <v>1</v>
      </c>
    </row>
    <row r="48" spans="1:16" ht="30" x14ac:dyDescent="0.25">
      <c r="A48" s="1">
        <v>44</v>
      </c>
      <c r="B48" s="1" t="s">
        <v>190</v>
      </c>
      <c r="C48" s="2" t="s">
        <v>966</v>
      </c>
      <c r="D48" s="1" t="s">
        <v>967</v>
      </c>
      <c r="E48" s="3" t="s">
        <v>38</v>
      </c>
      <c r="F48" s="3" t="s">
        <v>968</v>
      </c>
      <c r="G48" s="3" t="s">
        <v>956</v>
      </c>
      <c r="H48" s="2">
        <v>1</v>
      </c>
      <c r="I48" s="19" t="s">
        <v>829</v>
      </c>
      <c r="J48" s="1"/>
      <c r="K48" s="1">
        <v>1</v>
      </c>
      <c r="L48" s="1"/>
      <c r="M48" s="1"/>
      <c r="N48" s="1">
        <v>1</v>
      </c>
      <c r="O48" s="21">
        <v>6.6059999999999999</v>
      </c>
      <c r="P48" s="1">
        <v>1</v>
      </c>
    </row>
    <row r="49" spans="1:16" ht="30" x14ac:dyDescent="0.25">
      <c r="A49" s="1">
        <v>45</v>
      </c>
      <c r="B49" s="1" t="s">
        <v>190</v>
      </c>
      <c r="C49" s="1" t="s">
        <v>969</v>
      </c>
      <c r="D49" s="1" t="s">
        <v>970</v>
      </c>
      <c r="E49" s="3" t="s">
        <v>38</v>
      </c>
      <c r="F49" s="3" t="s">
        <v>971</v>
      </c>
      <c r="G49" s="3" t="s">
        <v>956</v>
      </c>
      <c r="H49" s="2">
        <v>1</v>
      </c>
      <c r="I49" s="19" t="s">
        <v>829</v>
      </c>
      <c r="J49" s="1"/>
      <c r="K49" s="1">
        <v>1</v>
      </c>
      <c r="L49" s="1"/>
      <c r="M49" s="1"/>
      <c r="N49" s="1">
        <v>1</v>
      </c>
      <c r="O49" s="21">
        <v>6.6059999999999999</v>
      </c>
      <c r="P49" s="1">
        <v>1</v>
      </c>
    </row>
    <row r="50" spans="1:16" ht="30" x14ac:dyDescent="0.25">
      <c r="A50" s="1">
        <v>46</v>
      </c>
      <c r="B50" s="1" t="s">
        <v>190</v>
      </c>
      <c r="C50" s="1" t="s">
        <v>969</v>
      </c>
      <c r="D50" s="1" t="s">
        <v>970</v>
      </c>
      <c r="E50" s="3" t="s">
        <v>38</v>
      </c>
      <c r="F50" s="3" t="s">
        <v>971</v>
      </c>
      <c r="G50" s="3" t="s">
        <v>956</v>
      </c>
      <c r="H50" s="2">
        <v>1</v>
      </c>
      <c r="I50" s="19" t="s">
        <v>829</v>
      </c>
      <c r="J50" s="1"/>
      <c r="K50" s="1">
        <v>1</v>
      </c>
      <c r="L50" s="1"/>
      <c r="M50" s="1"/>
      <c r="N50" s="1">
        <v>1</v>
      </c>
      <c r="O50" s="21">
        <v>6.6059999999999999</v>
      </c>
      <c r="P50" s="1">
        <v>1</v>
      </c>
    </row>
    <row r="51" spans="1:16" ht="45" x14ac:dyDescent="0.25">
      <c r="A51" s="1">
        <v>47</v>
      </c>
      <c r="B51" s="1" t="s">
        <v>190</v>
      </c>
      <c r="C51" s="2" t="s">
        <v>972</v>
      </c>
      <c r="D51" s="1" t="s">
        <v>973</v>
      </c>
      <c r="E51" s="3" t="s">
        <v>38</v>
      </c>
      <c r="F51" s="3" t="s">
        <v>974</v>
      </c>
      <c r="G51" s="3" t="s">
        <v>956</v>
      </c>
      <c r="H51" s="2">
        <v>1</v>
      </c>
      <c r="I51" s="19" t="s">
        <v>829</v>
      </c>
      <c r="J51" s="1"/>
      <c r="K51" s="1">
        <v>1</v>
      </c>
      <c r="L51" s="1"/>
      <c r="M51" s="1"/>
      <c r="N51" s="1">
        <v>1</v>
      </c>
      <c r="O51" s="21">
        <v>6.6059999999999999</v>
      </c>
      <c r="P51" s="1">
        <v>1</v>
      </c>
    </row>
    <row r="52" spans="1:16" ht="30" x14ac:dyDescent="0.25">
      <c r="A52" s="1">
        <v>48</v>
      </c>
      <c r="B52" s="1" t="s">
        <v>190</v>
      </c>
      <c r="C52" s="2" t="s">
        <v>975</v>
      </c>
      <c r="D52" s="1" t="s">
        <v>976</v>
      </c>
      <c r="E52" s="3" t="s">
        <v>38</v>
      </c>
      <c r="F52" s="3" t="s">
        <v>977</v>
      </c>
      <c r="G52" s="3" t="s">
        <v>956</v>
      </c>
      <c r="H52" s="2">
        <v>1</v>
      </c>
      <c r="I52" s="19" t="s">
        <v>829</v>
      </c>
      <c r="J52" s="1"/>
      <c r="K52" s="1">
        <v>1</v>
      </c>
      <c r="L52" s="1"/>
      <c r="M52" s="1"/>
      <c r="N52" s="1">
        <v>1</v>
      </c>
      <c r="O52" s="21">
        <v>6.6059999999999999</v>
      </c>
      <c r="P52" s="1">
        <v>1</v>
      </c>
    </row>
    <row r="53" spans="1:16" ht="30" x14ac:dyDescent="0.25">
      <c r="A53" s="1">
        <v>49</v>
      </c>
      <c r="B53" s="1" t="s">
        <v>190</v>
      </c>
      <c r="C53" s="1" t="s">
        <v>978</v>
      </c>
      <c r="D53" s="1" t="s">
        <v>979</v>
      </c>
      <c r="E53" s="3" t="s">
        <v>38</v>
      </c>
      <c r="F53" s="3" t="s">
        <v>980</v>
      </c>
      <c r="G53" s="3" t="s">
        <v>956</v>
      </c>
      <c r="H53" s="2">
        <v>1</v>
      </c>
      <c r="I53" s="19" t="s">
        <v>829</v>
      </c>
      <c r="J53" s="1"/>
      <c r="K53" s="1">
        <v>1</v>
      </c>
      <c r="L53" s="1"/>
      <c r="M53" s="1"/>
      <c r="N53" s="1">
        <v>1</v>
      </c>
      <c r="O53" s="21">
        <v>6.6059999999999999</v>
      </c>
      <c r="P53" s="1">
        <v>1</v>
      </c>
    </row>
    <row r="54" spans="1:16" ht="30" x14ac:dyDescent="0.25">
      <c r="A54" s="1">
        <v>50</v>
      </c>
      <c r="B54" s="1" t="s">
        <v>215</v>
      </c>
      <c r="C54" s="1" t="s">
        <v>981</v>
      </c>
      <c r="D54" s="1" t="s">
        <v>982</v>
      </c>
      <c r="E54" s="1" t="s">
        <v>2</v>
      </c>
      <c r="F54" s="2" t="s">
        <v>983</v>
      </c>
      <c r="G54" s="2" t="s">
        <v>984</v>
      </c>
      <c r="H54" s="2">
        <v>1</v>
      </c>
      <c r="I54" s="19" t="s">
        <v>829</v>
      </c>
      <c r="J54" s="1"/>
      <c r="K54" s="1">
        <v>1</v>
      </c>
      <c r="L54" s="1"/>
      <c r="M54" s="1"/>
      <c r="N54" s="1">
        <v>1</v>
      </c>
      <c r="O54" s="20">
        <v>6.3629999999999995</v>
      </c>
      <c r="P54" s="1">
        <v>1</v>
      </c>
    </row>
    <row r="55" spans="1:16" x14ac:dyDescent="0.25">
      <c r="A55" s="1">
        <v>51</v>
      </c>
      <c r="B55" s="1" t="s">
        <v>215</v>
      </c>
      <c r="C55" s="1" t="s">
        <v>985</v>
      </c>
      <c r="D55" s="1" t="s">
        <v>986</v>
      </c>
      <c r="E55" s="1" t="s">
        <v>101</v>
      </c>
      <c r="F55" s="2" t="s">
        <v>987</v>
      </c>
      <c r="G55" s="2" t="s">
        <v>984</v>
      </c>
      <c r="H55" s="2">
        <v>1</v>
      </c>
      <c r="I55" s="19" t="s">
        <v>829</v>
      </c>
      <c r="J55" s="1"/>
      <c r="K55" s="1">
        <v>1</v>
      </c>
      <c r="L55" s="1"/>
      <c r="M55" s="1"/>
      <c r="N55" s="1">
        <v>1</v>
      </c>
      <c r="O55" s="20">
        <v>6.3629999999999995</v>
      </c>
      <c r="P55" s="1">
        <v>1</v>
      </c>
    </row>
    <row r="56" spans="1:16" ht="30" x14ac:dyDescent="0.25">
      <c r="A56" s="1">
        <v>52</v>
      </c>
      <c r="B56" s="2" t="s">
        <v>243</v>
      </c>
      <c r="C56" s="2" t="s">
        <v>988</v>
      </c>
      <c r="D56" s="2" t="s">
        <v>989</v>
      </c>
      <c r="E56" s="3" t="s">
        <v>38</v>
      </c>
      <c r="F56" s="3" t="s">
        <v>990</v>
      </c>
      <c r="G56" s="3" t="s">
        <v>991</v>
      </c>
      <c r="H56" s="2">
        <v>1</v>
      </c>
      <c r="I56" s="19" t="s">
        <v>829</v>
      </c>
      <c r="J56" s="2"/>
      <c r="K56" s="2">
        <v>1</v>
      </c>
      <c r="L56" s="2"/>
      <c r="M56" s="2"/>
      <c r="N56" s="2">
        <v>1</v>
      </c>
      <c r="O56" s="21">
        <v>10.856999999999999</v>
      </c>
      <c r="P56" s="2">
        <v>1</v>
      </c>
    </row>
    <row r="57" spans="1:16" ht="30" x14ac:dyDescent="0.25">
      <c r="A57" s="1">
        <v>53</v>
      </c>
      <c r="B57" s="2" t="s">
        <v>243</v>
      </c>
      <c r="C57" s="2" t="s">
        <v>992</v>
      </c>
      <c r="D57" s="2" t="s">
        <v>993</v>
      </c>
      <c r="E57" s="3" t="s">
        <v>38</v>
      </c>
      <c r="F57" s="3" t="s">
        <v>994</v>
      </c>
      <c r="G57" s="3" t="s">
        <v>991</v>
      </c>
      <c r="H57" s="2">
        <v>1</v>
      </c>
      <c r="I57" s="19" t="s">
        <v>829</v>
      </c>
      <c r="J57" s="2"/>
      <c r="K57" s="2">
        <v>1</v>
      </c>
      <c r="L57" s="2"/>
      <c r="M57" s="2"/>
      <c r="N57" s="2">
        <v>1</v>
      </c>
      <c r="O57" s="21">
        <v>10.856999999999999</v>
      </c>
      <c r="P57" s="2">
        <v>1</v>
      </c>
    </row>
    <row r="58" spans="1:16" ht="30" x14ac:dyDescent="0.25">
      <c r="A58" s="1">
        <v>54</v>
      </c>
      <c r="B58" s="2" t="s">
        <v>243</v>
      </c>
      <c r="C58" s="2" t="s">
        <v>995</v>
      </c>
      <c r="D58" s="2" t="s">
        <v>996</v>
      </c>
      <c r="E58" s="3" t="s">
        <v>38</v>
      </c>
      <c r="F58" s="3" t="s">
        <v>997</v>
      </c>
      <c r="G58" s="3" t="s">
        <v>991</v>
      </c>
      <c r="H58" s="2">
        <v>1</v>
      </c>
      <c r="I58" s="19" t="s">
        <v>829</v>
      </c>
      <c r="J58" s="2"/>
      <c r="K58" s="2">
        <v>1</v>
      </c>
      <c r="L58" s="2"/>
      <c r="M58" s="2"/>
      <c r="N58" s="2">
        <v>1</v>
      </c>
      <c r="O58" s="21">
        <v>10.856999999999999</v>
      </c>
      <c r="P58" s="2">
        <v>1</v>
      </c>
    </row>
    <row r="59" spans="1:16" ht="30" x14ac:dyDescent="0.25">
      <c r="A59" s="1">
        <v>55</v>
      </c>
      <c r="B59" s="2" t="s">
        <v>243</v>
      </c>
      <c r="C59" s="2" t="s">
        <v>998</v>
      </c>
      <c r="D59" s="2" t="s">
        <v>999</v>
      </c>
      <c r="E59" s="3" t="s">
        <v>38</v>
      </c>
      <c r="F59" s="3" t="s">
        <v>1000</v>
      </c>
      <c r="G59" s="3" t="s">
        <v>991</v>
      </c>
      <c r="H59" s="2">
        <v>1</v>
      </c>
      <c r="I59" s="19" t="s">
        <v>829</v>
      </c>
      <c r="J59" s="2"/>
      <c r="K59" s="2">
        <v>1</v>
      </c>
      <c r="L59" s="2"/>
      <c r="M59" s="2"/>
      <c r="N59" s="2">
        <v>1</v>
      </c>
      <c r="O59" s="21">
        <v>10.856999999999999</v>
      </c>
      <c r="P59" s="2">
        <v>1</v>
      </c>
    </row>
    <row r="60" spans="1:16" ht="30" x14ac:dyDescent="0.25">
      <c r="A60" s="1">
        <v>56</v>
      </c>
      <c r="B60" s="1" t="s">
        <v>272</v>
      </c>
      <c r="C60" s="7" t="s">
        <v>1001</v>
      </c>
      <c r="D60" s="7" t="s">
        <v>1002</v>
      </c>
      <c r="E60" s="3" t="s">
        <v>275</v>
      </c>
      <c r="F60" s="3" t="s">
        <v>1003</v>
      </c>
      <c r="G60" s="19" t="s">
        <v>1004</v>
      </c>
      <c r="H60" s="2">
        <v>1</v>
      </c>
      <c r="I60" s="19" t="s">
        <v>829</v>
      </c>
      <c r="J60" s="1"/>
      <c r="K60" s="2">
        <v>1</v>
      </c>
      <c r="L60" s="1"/>
      <c r="M60" s="1"/>
      <c r="N60" s="1">
        <v>1</v>
      </c>
      <c r="O60" s="20">
        <v>6.3629999999999995</v>
      </c>
      <c r="P60" s="3">
        <v>1</v>
      </c>
    </row>
    <row r="61" spans="1:16" ht="30" x14ac:dyDescent="0.25">
      <c r="A61" s="1">
        <v>57</v>
      </c>
      <c r="B61" s="1" t="s">
        <v>272</v>
      </c>
      <c r="C61" s="7" t="s">
        <v>1005</v>
      </c>
      <c r="D61" s="7" t="s">
        <v>1006</v>
      </c>
      <c r="E61" s="3" t="s">
        <v>275</v>
      </c>
      <c r="F61" s="3" t="s">
        <v>1007</v>
      </c>
      <c r="G61" s="19" t="s">
        <v>1004</v>
      </c>
      <c r="H61" s="2">
        <v>1</v>
      </c>
      <c r="I61" s="19" t="s">
        <v>829</v>
      </c>
      <c r="J61" s="1">
        <v>1</v>
      </c>
      <c r="K61" s="1">
        <v>1</v>
      </c>
      <c r="L61" s="1"/>
      <c r="M61" s="1"/>
      <c r="N61" s="1">
        <v>1</v>
      </c>
      <c r="O61" s="21">
        <v>78.509</v>
      </c>
      <c r="P61" s="3">
        <v>1</v>
      </c>
    </row>
    <row r="62" spans="1:16" x14ac:dyDescent="0.25">
      <c r="A62" s="27"/>
      <c r="B62" s="28" t="s">
        <v>1008</v>
      </c>
      <c r="C62" s="29"/>
      <c r="D62" s="29"/>
      <c r="E62" s="29"/>
      <c r="F62" s="30"/>
      <c r="G62" s="30"/>
      <c r="H62" s="31">
        <f>SUM(H5:H61)</f>
        <v>57</v>
      </c>
    </row>
  </sheetData>
  <mergeCells count="16">
    <mergeCell ref="F2:F4"/>
    <mergeCell ref="A2:A4"/>
    <mergeCell ref="B2:B4"/>
    <mergeCell ref="C2:C4"/>
    <mergeCell ref="D2:D4"/>
    <mergeCell ref="E2:E4"/>
    <mergeCell ref="G2:G4"/>
    <mergeCell ref="H2:H4"/>
    <mergeCell ref="P2:P4"/>
    <mergeCell ref="I3:I4"/>
    <mergeCell ref="J3:J4"/>
    <mergeCell ref="K3:K4"/>
    <mergeCell ref="L3:L4"/>
    <mergeCell ref="M3:M4"/>
    <mergeCell ref="N3:N4"/>
    <mergeCell ref="O3:O4"/>
  </mergeCells>
  <conditionalFormatting sqref="C43">
    <cfRule type="duplicateValues" dxfId="3" priority="2"/>
  </conditionalFormatting>
  <conditionalFormatting sqref="C44:C48 C51:C53">
    <cfRule type="duplicateValues" dxfId="2"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vt:i4>
      </vt:variant>
    </vt:vector>
  </HeadingPairs>
  <TitlesOfParts>
    <vt:vector size="6" baseType="lpstr">
      <vt:lpstr>Лист1</vt:lpstr>
      <vt:lpstr>Лист5</vt:lpstr>
      <vt:lpstr>Лист2</vt:lpstr>
      <vt:lpstr>Лист3</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Куцов Александр Владимирович</dc:creator>
  <cp:lastModifiedBy>Куцов Александр Владимирович</cp:lastModifiedBy>
  <cp:lastPrinted>2019-06-18T08:15:13Z</cp:lastPrinted>
  <dcterms:created xsi:type="dcterms:W3CDTF">2019-06-13T09:28:57Z</dcterms:created>
  <dcterms:modified xsi:type="dcterms:W3CDTF">2019-09-25T07:07:33Z</dcterms:modified>
</cp:coreProperties>
</file>